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2019" sheetId="4" r:id="rId1"/>
    <sheet name="Лист1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F13" i="4"/>
  <c r="M13" s="1"/>
  <c r="P88"/>
  <c r="Q64"/>
  <c r="S64"/>
  <c r="T100"/>
  <c r="S100"/>
  <c r="Q100"/>
  <c r="N100"/>
  <c r="M100"/>
  <c r="L100"/>
  <c r="T99"/>
  <c r="S99"/>
  <c r="R99"/>
  <c r="Q99"/>
  <c r="N99"/>
  <c r="M99"/>
  <c r="L99"/>
  <c r="S98"/>
  <c r="Q98"/>
  <c r="N98"/>
  <c r="M98"/>
  <c r="S97"/>
  <c r="Q97"/>
  <c r="N97"/>
  <c r="M97"/>
  <c r="T96"/>
  <c r="S96"/>
  <c r="Q96"/>
  <c r="N96"/>
  <c r="M96"/>
  <c r="T95"/>
  <c r="S95"/>
  <c r="Q95"/>
  <c r="N95"/>
  <c r="M95"/>
  <c r="L95"/>
  <c r="N94"/>
  <c r="M94"/>
  <c r="T93"/>
  <c r="S93"/>
  <c r="R93"/>
  <c r="Q93"/>
  <c r="N93"/>
  <c r="M93"/>
  <c r="L93"/>
  <c r="T92"/>
  <c r="S92"/>
  <c r="R92"/>
  <c r="Q92"/>
  <c r="N92"/>
  <c r="M92"/>
  <c r="L92"/>
  <c r="T91"/>
  <c r="S91"/>
  <c r="R91"/>
  <c r="Q91"/>
  <c r="N91"/>
  <c r="M91"/>
  <c r="L91"/>
  <c r="T90"/>
  <c r="S90"/>
  <c r="R90"/>
  <c r="Q90"/>
  <c r="N90"/>
  <c r="M90"/>
  <c r="L90"/>
  <c r="T89"/>
  <c r="S89"/>
  <c r="R89"/>
  <c r="Q89"/>
  <c r="N89"/>
  <c r="M89"/>
  <c r="L89"/>
  <c r="V88"/>
  <c r="U88"/>
  <c r="T88"/>
  <c r="O88"/>
  <c r="N88" s="1"/>
  <c r="K88"/>
  <c r="M88" s="1"/>
  <c r="J88"/>
  <c r="L88" s="1"/>
  <c r="I88"/>
  <c r="H88"/>
  <c r="G88"/>
  <c r="Q88" s="1"/>
  <c r="F88"/>
  <c r="E88"/>
  <c r="D88"/>
  <c r="C88"/>
  <c r="Q87"/>
  <c r="N87"/>
  <c r="M87"/>
  <c r="T86"/>
  <c r="S86"/>
  <c r="R86"/>
  <c r="Q86"/>
  <c r="N86"/>
  <c r="M86"/>
  <c r="L86"/>
  <c r="T85"/>
  <c r="S85"/>
  <c r="R85"/>
  <c r="Q85"/>
  <c r="N85"/>
  <c r="M85"/>
  <c r="L85"/>
  <c r="T84"/>
  <c r="S84"/>
  <c r="R84"/>
  <c r="Q84"/>
  <c r="N84"/>
  <c r="M84"/>
  <c r="L84"/>
  <c r="T83"/>
  <c r="S83"/>
  <c r="R83"/>
  <c r="Q83"/>
  <c r="N83"/>
  <c r="M83"/>
  <c r="L83"/>
  <c r="M82"/>
  <c r="T81"/>
  <c r="S81"/>
  <c r="R81"/>
  <c r="Q81"/>
  <c r="N81"/>
  <c r="M81"/>
  <c r="L81"/>
  <c r="T80"/>
  <c r="S80"/>
  <c r="R80"/>
  <c r="Q80"/>
  <c r="M80"/>
  <c r="L80"/>
  <c r="T79"/>
  <c r="S79"/>
  <c r="R79"/>
  <c r="Q79"/>
  <c r="O79"/>
  <c r="M79"/>
  <c r="L79"/>
  <c r="V78"/>
  <c r="U78"/>
  <c r="Q78"/>
  <c r="P78"/>
  <c r="O78"/>
  <c r="N78"/>
  <c r="K78"/>
  <c r="J78"/>
  <c r="L78" s="1"/>
  <c r="I78"/>
  <c r="H78"/>
  <c r="G78"/>
  <c r="F78"/>
  <c r="S78" s="1"/>
  <c r="E78"/>
  <c r="D78"/>
  <c r="C78"/>
  <c r="T74"/>
  <c r="M74"/>
  <c r="L74"/>
  <c r="S73"/>
  <c r="Q73"/>
  <c r="M73"/>
  <c r="T72"/>
  <c r="M72"/>
  <c r="L72"/>
  <c r="M71"/>
  <c r="T70"/>
  <c r="M70"/>
  <c r="L70"/>
  <c r="T69"/>
  <c r="S69"/>
  <c r="R69"/>
  <c r="Q69"/>
  <c r="M69"/>
  <c r="L69"/>
  <c r="M68"/>
  <c r="T67"/>
  <c r="S67"/>
  <c r="R67"/>
  <c r="Q67"/>
  <c r="M67"/>
  <c r="L67"/>
  <c r="T66"/>
  <c r="S66"/>
  <c r="R66"/>
  <c r="Q66"/>
  <c r="M66"/>
  <c r="L66"/>
  <c r="M65"/>
  <c r="M64"/>
  <c r="L64"/>
  <c r="T63"/>
  <c r="S63"/>
  <c r="R63"/>
  <c r="Q63"/>
  <c r="N63"/>
  <c r="M63"/>
  <c r="L63"/>
  <c r="T62"/>
  <c r="S62"/>
  <c r="R62"/>
  <c r="Q62"/>
  <c r="M62"/>
  <c r="L62"/>
  <c r="M61"/>
  <c r="T60"/>
  <c r="S60"/>
  <c r="R60"/>
  <c r="Q60"/>
  <c r="N60"/>
  <c r="M60"/>
  <c r="L60"/>
  <c r="T59"/>
  <c r="S59"/>
  <c r="R59"/>
  <c r="Q59"/>
  <c r="N59"/>
  <c r="M59"/>
  <c r="L59"/>
  <c r="M58"/>
  <c r="T57"/>
  <c r="S57"/>
  <c r="R57"/>
  <c r="Q57"/>
  <c r="L57"/>
  <c r="T56"/>
  <c r="M56"/>
  <c r="L56"/>
  <c r="M55"/>
  <c r="T54"/>
  <c r="S54"/>
  <c r="R54"/>
  <c r="Q54"/>
  <c r="M54"/>
  <c r="L54"/>
  <c r="T53"/>
  <c r="S53"/>
  <c r="R53"/>
  <c r="Q53"/>
  <c r="M53"/>
  <c r="L53"/>
  <c r="T52"/>
  <c r="M52"/>
  <c r="L52"/>
  <c r="T51"/>
  <c r="S51"/>
  <c r="R51"/>
  <c r="Q51"/>
  <c r="M51"/>
  <c r="L51"/>
  <c r="M50"/>
  <c r="M49"/>
  <c r="T48"/>
  <c r="S48"/>
  <c r="R48"/>
  <c r="Q48"/>
  <c r="M48"/>
  <c r="L48"/>
  <c r="T47"/>
  <c r="S47"/>
  <c r="R47"/>
  <c r="Q47"/>
  <c r="M47"/>
  <c r="L47"/>
  <c r="T46"/>
  <c r="S46"/>
  <c r="R46"/>
  <c r="Q46"/>
  <c r="M46"/>
  <c r="L46"/>
  <c r="T45"/>
  <c r="S45"/>
  <c r="R45"/>
  <c r="Q45"/>
  <c r="N45"/>
  <c r="M45"/>
  <c r="L45"/>
  <c r="M41"/>
  <c r="M40"/>
  <c r="M39"/>
  <c r="T38"/>
  <c r="S38"/>
  <c r="R38"/>
  <c r="Q38"/>
  <c r="M38"/>
  <c r="L38"/>
  <c r="T37"/>
  <c r="S37"/>
  <c r="R37"/>
  <c r="Q37"/>
  <c r="N37"/>
  <c r="M37"/>
  <c r="L37"/>
  <c r="T36"/>
  <c r="M36"/>
  <c r="L36"/>
  <c r="T35"/>
  <c r="S35"/>
  <c r="R35"/>
  <c r="Q35"/>
  <c r="N35"/>
  <c r="M35"/>
  <c r="L35"/>
  <c r="T34"/>
  <c r="S34"/>
  <c r="R34"/>
  <c r="Q34"/>
  <c r="N34"/>
  <c r="M34"/>
  <c r="L34"/>
  <c r="M33"/>
  <c r="L33"/>
  <c r="T32"/>
  <c r="S32"/>
  <c r="R32"/>
  <c r="Q32"/>
  <c r="N32"/>
  <c r="M32"/>
  <c r="L32"/>
  <c r="T31"/>
  <c r="S31"/>
  <c r="R31"/>
  <c r="Q31"/>
  <c r="M31"/>
  <c r="L31"/>
  <c r="T30"/>
  <c r="S30"/>
  <c r="R30"/>
  <c r="Q30"/>
  <c r="N30"/>
  <c r="M30"/>
  <c r="L30"/>
  <c r="T29"/>
  <c r="S29"/>
  <c r="R29"/>
  <c r="Q29"/>
  <c r="N29"/>
  <c r="M29"/>
  <c r="L29"/>
  <c r="T28"/>
  <c r="S28"/>
  <c r="R28"/>
  <c r="Q28"/>
  <c r="M28"/>
  <c r="L28"/>
  <c r="T27"/>
  <c r="S27"/>
  <c r="R27"/>
  <c r="Q27"/>
  <c r="N27"/>
  <c r="M27"/>
  <c r="L27"/>
  <c r="T26"/>
  <c r="S26"/>
  <c r="R26"/>
  <c r="Q26"/>
  <c r="M26"/>
  <c r="L26"/>
  <c r="T25"/>
  <c r="S25"/>
  <c r="R25"/>
  <c r="Q25"/>
  <c r="M25"/>
  <c r="L25"/>
  <c r="T24"/>
  <c r="S24"/>
  <c r="R24"/>
  <c r="Q24"/>
  <c r="M24"/>
  <c r="L24"/>
  <c r="T23"/>
  <c r="S23"/>
  <c r="R23"/>
  <c r="Q23"/>
  <c r="M23"/>
  <c r="L23"/>
  <c r="T22"/>
  <c r="M22"/>
  <c r="L22"/>
  <c r="T21"/>
  <c r="S21"/>
  <c r="R21"/>
  <c r="Q21"/>
  <c r="M21"/>
  <c r="L21"/>
  <c r="T20"/>
  <c r="M20"/>
  <c r="L20"/>
  <c r="T19"/>
  <c r="M19"/>
  <c r="L19"/>
  <c r="T18"/>
  <c r="S18"/>
  <c r="R18"/>
  <c r="Q18"/>
  <c r="M18"/>
  <c r="L18"/>
  <c r="T17"/>
  <c r="M17"/>
  <c r="L17"/>
  <c r="T16"/>
  <c r="S16"/>
  <c r="R16"/>
  <c r="Q16"/>
  <c r="M16"/>
  <c r="L16"/>
  <c r="T15"/>
  <c r="S15"/>
  <c r="R15"/>
  <c r="Q15"/>
  <c r="M15"/>
  <c r="L15"/>
  <c r="T14"/>
  <c r="S14"/>
  <c r="R14"/>
  <c r="Q14"/>
  <c r="M14"/>
  <c r="L14"/>
  <c r="V13"/>
  <c r="V11" s="1"/>
  <c r="V9" s="1"/>
  <c r="U13"/>
  <c r="P13"/>
  <c r="O13"/>
  <c r="N13"/>
  <c r="N11" s="1"/>
  <c r="K13"/>
  <c r="J13"/>
  <c r="J11" s="1"/>
  <c r="I13"/>
  <c r="H13"/>
  <c r="H11" s="1"/>
  <c r="H9" s="1"/>
  <c r="G13"/>
  <c r="E13"/>
  <c r="D13"/>
  <c r="D11" s="1"/>
  <c r="D9" s="1"/>
  <c r="C13"/>
  <c r="M12"/>
  <c r="U11"/>
  <c r="U9" s="1"/>
  <c r="O11"/>
  <c r="O9" s="1"/>
  <c r="K11"/>
  <c r="K9" s="1"/>
  <c r="I11"/>
  <c r="I9" s="1"/>
  <c r="G11"/>
  <c r="G9" s="1"/>
  <c r="E11"/>
  <c r="E9" s="1"/>
  <c r="C11"/>
  <c r="C9" s="1"/>
  <c r="M10"/>
  <c r="S13" l="1"/>
  <c r="T78"/>
  <c r="S88"/>
  <c r="L11"/>
  <c r="J9"/>
  <c r="L9" s="1"/>
  <c r="N9"/>
  <c r="L13"/>
  <c r="R13"/>
  <c r="T13"/>
  <c r="F11"/>
  <c r="P11"/>
  <c r="Q13"/>
  <c r="R78"/>
  <c r="R88"/>
  <c r="T11" l="1"/>
  <c r="R11"/>
  <c r="S11"/>
  <c r="P9"/>
  <c r="Q11"/>
  <c r="M11"/>
  <c r="F9"/>
  <c r="M9" s="1"/>
  <c r="S9" l="1"/>
  <c r="Q9"/>
  <c r="T9"/>
  <c r="R9"/>
</calcChain>
</file>

<file path=xl/sharedStrings.xml><?xml version="1.0" encoding="utf-8"?>
<sst xmlns="http://schemas.openxmlformats.org/spreadsheetml/2006/main" count="238" uniqueCount="172">
  <si>
    <t>Denumirea indicatorului</t>
  </si>
  <si>
    <t>Codul economic</t>
  </si>
  <si>
    <t>Executat  2014</t>
  </si>
  <si>
    <t>Executat  2015</t>
  </si>
  <si>
    <t>Executat  2016</t>
  </si>
  <si>
    <t>Executat  2017</t>
  </si>
  <si>
    <t>Proiect 2019</t>
  </si>
  <si>
    <t>Devieri de la planul aprobat 2018</t>
  </si>
  <si>
    <t>Devieri de la executarea pe anul 2017</t>
  </si>
  <si>
    <t>Aprobat</t>
  </si>
  <si>
    <t>Precizat</t>
  </si>
  <si>
    <t>Executat la 01.09.2018</t>
  </si>
  <si>
    <t>Executat la 01.10.2018</t>
  </si>
  <si>
    <t>Executat la 01.10.2017</t>
  </si>
  <si>
    <t>% creșterii</t>
  </si>
  <si>
    <t>Executat pe 10-12 2017</t>
  </si>
  <si>
    <t>Executat scontat 10-12 luni 2018</t>
  </si>
  <si>
    <t>Executarea scontată pe an</t>
  </si>
  <si>
    <t>(+;-)</t>
  </si>
  <si>
    <t>(%%)</t>
  </si>
  <si>
    <t>Venituri, total</t>
  </si>
  <si>
    <t>inclusiv:</t>
  </si>
  <si>
    <t>I. Venituri de bază</t>
  </si>
  <si>
    <t>I. Încasări directe şi integrale (venituri proprii)</t>
  </si>
  <si>
    <t>Impozitul pe venitul persoanelor fizice ce desfasoara activitati independente in domeniul comertului</t>
  </si>
  <si>
    <t>Impozitele pe proprietate  - total</t>
  </si>
  <si>
    <t>102763.8</t>
  </si>
  <si>
    <t>112692,1</t>
  </si>
  <si>
    <t>111965,8</t>
  </si>
  <si>
    <t>200458,8</t>
  </si>
  <si>
    <t>196920</t>
  </si>
  <si>
    <t>184146,6</t>
  </si>
  <si>
    <t>188059,9</t>
  </si>
  <si>
    <t>176233,6</t>
  </si>
  <si>
    <t>17736,4</t>
  </si>
  <si>
    <t>201473,8</t>
  </si>
  <si>
    <t>204040,5</t>
  </si>
  <si>
    <t>Impozitul funciar pe terenurile cu destinaţie agricolă cu excepţia gospodăriilor ţărăneşti (de fermier)</t>
  </si>
  <si>
    <t>Impozitul funciar pe terenurile cu destinaţie agricolă de la gospodăriile ţărăneşti (de fermieri)</t>
  </si>
  <si>
    <t>Impozitul pe terenurile cu altă destinaţie decât cea agricolă</t>
  </si>
  <si>
    <t>Impozitul funciar încasat de la persoanele fizice</t>
  </si>
  <si>
    <t xml:space="preserve">Impozitul funciar pe păşuni şi fâneţe </t>
  </si>
  <si>
    <t>Impozitul pe bunurile imobiliare ale persoanelor juridice</t>
  </si>
  <si>
    <t xml:space="preserve">Impozitul pe bunurile imobiliare ale persoanelor fizice </t>
  </si>
  <si>
    <t>Impozitul pe bunurile imobiliare achitat de către persoanele juridice şi fizice înregistrate în calitate de întreprinzător din valoarea estimată (de piaţă) a bunurilor imobiliare</t>
  </si>
  <si>
    <t>Impozitul pe bunurile imobiliare achitat de către persoanele  fizice-cetăţeni, din valoarea estimată (de piaţă) a bunurilor imobiliare</t>
  </si>
  <si>
    <t>Impozitul privat încasat în bugetul local de nivelul II</t>
  </si>
  <si>
    <t>Taxele locale  - total</t>
  </si>
  <si>
    <t>183004.1</t>
  </si>
  <si>
    <t>186475,1</t>
  </si>
  <si>
    <t>187747,7</t>
  </si>
  <si>
    <t>196687,1</t>
  </si>
  <si>
    <t>219133,5</t>
  </si>
  <si>
    <t>201133,5</t>
  </si>
  <si>
    <t>144318,6</t>
  </si>
  <si>
    <t>149469,5</t>
  </si>
  <si>
    <t>143656</t>
  </si>
  <si>
    <t>46960</t>
  </si>
  <si>
    <t>196427</t>
  </si>
  <si>
    <t>194592</t>
  </si>
  <si>
    <t>Taxa de piaţă</t>
  </si>
  <si>
    <t>Taxa pentru amenajarea teritoriului</t>
  </si>
  <si>
    <t xml:space="preserve">Taxa pentru prestarea serviciilor de transport auto de călători pe teritoriul municipiilor, oraşelor şi satelor (comunelor) </t>
  </si>
  <si>
    <t>Taxa de plasare (amplasare) a publicităţii (reclamei)</t>
  </si>
  <si>
    <t>Taxa pentru dispozitivele publicitare</t>
  </si>
  <si>
    <t xml:space="preserve">Taxa pentru parcare </t>
  </si>
  <si>
    <t>Taxa pentru parcaj</t>
  </si>
  <si>
    <t xml:space="preserve">Taxa pentru unităţile comerciale şi/sau de prestări servicii </t>
  </si>
  <si>
    <t>Taxa pentru cazare</t>
  </si>
  <si>
    <t>Taxa balneară</t>
  </si>
  <si>
    <t xml:space="preserve"> Taxa de aplicare a simbolicii locale</t>
  </si>
  <si>
    <t>Taxa de organizare a licitaţiilor şi loteriilor pe teritoriul UAT</t>
  </si>
  <si>
    <t>Taxa de la posesorii de câini</t>
  </si>
  <si>
    <t>Taxa pentru salubrizare</t>
  </si>
  <si>
    <t>Taxa pentru unităţile stradale de comerţ şi/sau de prestare a serviciilor</t>
  </si>
  <si>
    <t>2018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</si>
  <si>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</si>
  <si>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</si>
  <si>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</si>
  <si>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</si>
  <si>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</si>
  <si>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</si>
  <si>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</si>
  <si>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</si>
  <si>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</si>
  <si>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</si>
  <si>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</si>
  <si>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</si>
  <si>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</si>
  <si>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Taxa pentru patenta de întreprinzător</t>
  </si>
  <si>
    <t>Resursele naturale - total</t>
  </si>
  <si>
    <t>2221.4</t>
  </si>
  <si>
    <t>916,4</t>
  </si>
  <si>
    <t>998,6</t>
  </si>
  <si>
    <t>448,9</t>
  </si>
  <si>
    <t>551,4</t>
  </si>
  <si>
    <t>407,2</t>
  </si>
  <si>
    <t>407,4</t>
  </si>
  <si>
    <t>318,7</t>
  </si>
  <si>
    <t>367,7</t>
  </si>
  <si>
    <t>488</t>
  </si>
  <si>
    <t>480</t>
  </si>
  <si>
    <t>Taxa pentru apă</t>
  </si>
  <si>
    <t xml:space="preserve">Taxa pentru extragerea mineralelor utile </t>
  </si>
  <si>
    <t>Taxa pentru lemnul eliberat pe picior</t>
  </si>
  <si>
    <t>Taxa pentru efectuarea prospecţiunilor geologice</t>
  </si>
  <si>
    <t>Taxa pentru efectuarea explorărilor geologice</t>
  </si>
  <si>
    <t xml:space="preserve">Taxa pentru exploatarea construcțiilor subterane în scopul desfășurării activității de întreprinzător, altele decît cele destinate extracției mineralelor utile </t>
  </si>
  <si>
    <t xml:space="preserve">Dividendele primite de la cota parte a proprietăţii publice în societăţile pe acţiuni încasate în bugetul local de nivelul II </t>
  </si>
  <si>
    <t>Defalcări din profitul net al întreprinderilor de stat (municipale) încasate în bugetul local de nivelul II</t>
  </si>
  <si>
    <t>Dobânzile încasate la soldurile mijloacelor bugetare la conturile bancare</t>
  </si>
  <si>
    <t>Dobânzi încasate la soldurile mijloacelor băneşti la conturile bancare ale proiectelor finanţate din surse externe</t>
  </si>
  <si>
    <t>Plata pentru chiria/arenda</t>
  </si>
  <si>
    <t>41598.3</t>
  </si>
  <si>
    <t>38878,9</t>
  </si>
  <si>
    <t>38373,7</t>
  </si>
  <si>
    <t>39442,2</t>
  </si>
  <si>
    <t>40055</t>
  </si>
  <si>
    <t>29793,6</t>
  </si>
  <si>
    <t>32206,1</t>
  </si>
  <si>
    <t>28448</t>
  </si>
  <si>
    <t>10994,2</t>
  </si>
  <si>
    <t>9793,9</t>
  </si>
  <si>
    <t>42000</t>
  </si>
  <si>
    <t>36992,6</t>
  </si>
  <si>
    <t>Arenda terenurilor cu destinaţie agricolă  încasate în bugetul local de nivelul II</t>
  </si>
  <si>
    <t>Arenda terenurilor cu altă destinaţie decît cea agricolă încasate în bugetul local de nivelul II</t>
  </si>
  <si>
    <t>Plata pentru locaţiunea patrimoniului public incasata in bugetul local de nivelul II</t>
  </si>
  <si>
    <t>Alte venituri încasate în bugetul local de nivelul II</t>
  </si>
  <si>
    <t>Taxa de înregistrare a asociaţiilor obşteşti şi a mijloacelor mass-media încasată în bugetul local de nivelul II</t>
  </si>
  <si>
    <t>Plata pentru certificatele de urbanism şi autorizările de construire sau desfiinţare încasată în bugetul local de nivelul II</t>
  </si>
  <si>
    <t>Încasările plăților de la persoanele internate in punctele medicale de dezalcoolizare</t>
  </si>
  <si>
    <t>Amenzi şi sancţiuni - total</t>
  </si>
  <si>
    <t>7215,6</t>
  </si>
  <si>
    <t>Amenzi şi sancţiuni contravenţionale încasate în bugetul local de nivelul II</t>
  </si>
  <si>
    <t>Amenzi aplicate de Inspectoratul național de patrulare</t>
  </si>
  <si>
    <t>Amenzi aplicate de secțiile de supraveghere și control ale traficului rutier</t>
  </si>
  <si>
    <t>Amenzi aplicate de Inspecția financiară încasate în bugetul local de nivelul II</t>
  </si>
  <si>
    <t>Încasările de la vînzarea averii şi valutei confiscate încasate în bugetul local de nivelul II</t>
  </si>
  <si>
    <t>Alte amenzi şi sancţiuni pecuniare încasate în bugetul local de nivelul II</t>
  </si>
  <si>
    <t>Impozitul unic perceput de la rezidenții parcurilor pentru tehnologia informației</t>
  </si>
  <si>
    <t>Venituri neidentificate ale bugetelor locale de nivelul 2</t>
  </si>
  <si>
    <t>2. Defalcări de la impozitele şi taxele de stat</t>
  </si>
  <si>
    <t>331977,7</t>
  </si>
  <si>
    <t>Impozitul pe venit ul retinut din salariu</t>
  </si>
  <si>
    <t>Impozitul pe venitul persoanelor fizice declarat si/sau achitat</t>
  </si>
  <si>
    <t>Impozirul pe venitul aferent operatiunilor de predare în posesie și/sau folosința a proprietății imobiliare</t>
  </si>
  <si>
    <t>Taxa pentru folosirea  drumurilor de către  autovehicolele  înmatriculate în Republica Moldova</t>
  </si>
  <si>
    <t>II. Încasări de la prestarea serviciilor cu plată</t>
  </si>
  <si>
    <t>III. Plata pentru locaţiunea bunurilor patrimoniului public</t>
  </si>
  <si>
    <t>IV. Taxă la cumpărarea valutei străine de către persoanele fizice în casele de schimb valutar</t>
  </si>
  <si>
    <t>V. Donaţiile voluntare interne pentru instituţiile bugetare</t>
  </si>
  <si>
    <t>VI. Donaţiile voluntare externe pentru instituţiile bugetare</t>
  </si>
  <si>
    <t>144124, 144224</t>
  </si>
  <si>
    <t>VII. Transferuri</t>
  </si>
  <si>
    <t>Transferuri curente primite cu destinaţie generală între bugetul de stat şi bugetele locale de nivelul II</t>
  </si>
  <si>
    <t>Transferuri curente primite cu destinație specială între bugetul de stat şi bugetele locale de nivelul II pentru învăţământul preşcolar, primar, secundar general, special şi complementar</t>
  </si>
  <si>
    <t>Transferuri curente primite cu destinație specială între bugetul de stat şi bugetele locale de nivelul II pentru asigurarea și asistența socială</t>
  </si>
  <si>
    <t>Transferuri curente primite cu destinație specială între bugetul de stat şi bugetele locale de nivelul II pentru școli sportive</t>
  </si>
  <si>
    <t>Transferuri curente primite cu destinație specială între bugetul de stat și bugetele de nivelul II pentru infrastructura drumurilor</t>
  </si>
  <si>
    <t>Transferuri curente primite cu destinaţie generală din fondul de compensare între bugetul de stat şi bugetele locale de nivelel II</t>
  </si>
  <si>
    <t>Alte transferuri curente primite cu destinație generală între bugetul de stat și bugetele locale de nivelul II</t>
  </si>
  <si>
    <t>Transferuri capitale primite cu destinaţie specială între bugetul de stat şi bugetele locale de nivelul II</t>
  </si>
  <si>
    <t>Transferuri curente şi capitale primite cu destinaţie specială între bugetele locale de nivelul II şi bugetele locale de nivelul I în cadrul unei unităţi administrativ-teritoriale</t>
  </si>
  <si>
    <t>193110, 193120</t>
  </si>
  <si>
    <t>Transferuri curente primite cu destinaţie specială între instituţiile bugetului de stat şi instituţiile bugetelor locale de nivelul II</t>
  </si>
  <si>
    <t>Transferuri capitale primite cu destinaţie specială între instituțiile bugetului de stat și instituțiile bugetelor locale de nivelul II</t>
  </si>
  <si>
    <t xml:space="preserve"> </t>
  </si>
  <si>
    <t>Evoluţia veniturilor bugetului municipal Chişinău pe anii 2016- 2019 (proiect)</t>
  </si>
  <si>
    <t>(mii lei)</t>
  </si>
  <si>
    <t xml:space="preserve">               Şef  al Direcţiei generale finanţe                                                                 Olga Ursu</t>
  </si>
  <si>
    <t>Tabelul nr. 1 la nota explicativă</t>
  </si>
</sst>
</file>

<file path=xl/styles.xml><?xml version="1.0" encoding="utf-8"?>
<styleSheet xmlns="http://schemas.openxmlformats.org/spreadsheetml/2006/main">
  <numFmts count="3">
    <numFmt numFmtId="164" formatCode="_(&quot;$&quot;* #,##0.00_);_(&quot;$&quot;* \(#,##0.00\);_(&quot;$&quot;* &quot;-&quot;??_);_(@_)"/>
    <numFmt numFmtId="165" formatCode="#,##0.0"/>
    <numFmt numFmtId="166" formatCode="0.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b/>
      <i/>
      <sz val="9"/>
      <name val="Times New Roman"/>
      <family val="1"/>
    </font>
    <font>
      <b/>
      <i/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</cellStyleXfs>
  <cellXfs count="231">
    <xf numFmtId="0" fontId="0" fillId="0" borderId="0" xfId="0"/>
    <xf numFmtId="0" fontId="1" fillId="0" borderId="0" xfId="1"/>
    <xf numFmtId="0" fontId="2" fillId="0" borderId="0" xfId="1" applyFont="1" applyAlignment="1"/>
    <xf numFmtId="0" fontId="3" fillId="0" borderId="0" xfId="0" applyFont="1" applyFill="1" applyAlignment="1">
      <alignment horizontal="center"/>
    </xf>
    <xf numFmtId="0" fontId="5" fillId="0" borderId="0" xfId="1" applyFont="1" applyAlignment="1"/>
    <xf numFmtId="0" fontId="1" fillId="0" borderId="0" xfId="1" applyBorder="1"/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6" fillId="0" borderId="17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19" xfId="1" applyFont="1" applyFill="1" applyBorder="1" applyAlignment="1">
      <alignment horizontal="center"/>
    </xf>
    <xf numFmtId="0" fontId="6" fillId="0" borderId="18" xfId="1" applyFont="1" applyFill="1" applyBorder="1" applyAlignment="1">
      <alignment horizontal="center"/>
    </xf>
    <xf numFmtId="0" fontId="1" fillId="0" borderId="20" xfId="1" applyBorder="1"/>
    <xf numFmtId="0" fontId="1" fillId="0" borderId="21" xfId="1" applyBorder="1"/>
    <xf numFmtId="0" fontId="7" fillId="0" borderId="22" xfId="1" applyFont="1" applyBorder="1"/>
    <xf numFmtId="0" fontId="8" fillId="0" borderId="23" xfId="1" applyFont="1" applyBorder="1"/>
    <xf numFmtId="165" fontId="9" fillId="2" borderId="23" xfId="1" applyNumberFormat="1" applyFont="1" applyFill="1" applyBorder="1"/>
    <xf numFmtId="165" fontId="9" fillId="2" borderId="24" xfId="1" applyNumberFormat="1" applyFont="1" applyFill="1" applyBorder="1"/>
    <xf numFmtId="4" fontId="9" fillId="2" borderId="23" xfId="1" applyNumberFormat="1" applyFont="1" applyFill="1" applyBorder="1"/>
    <xf numFmtId="165" fontId="10" fillId="2" borderId="20" xfId="1" applyNumberFormat="1" applyFont="1" applyFill="1" applyBorder="1"/>
    <xf numFmtId="165" fontId="9" fillId="2" borderId="15" xfId="1" applyNumberFormat="1" applyFont="1" applyFill="1" applyBorder="1"/>
    <xf numFmtId="165" fontId="9" fillId="2" borderId="25" xfId="1" applyNumberFormat="1" applyFont="1" applyFill="1" applyBorder="1"/>
    <xf numFmtId="0" fontId="11" fillId="0" borderId="26" xfId="1" applyFont="1" applyBorder="1" applyAlignment="1">
      <alignment horizontal="center"/>
    </xf>
    <xf numFmtId="0" fontId="8" fillId="0" borderId="20" xfId="1" applyFont="1" applyBorder="1"/>
    <xf numFmtId="165" fontId="10" fillId="0" borderId="20" xfId="1" applyNumberFormat="1" applyFont="1" applyBorder="1"/>
    <xf numFmtId="165" fontId="10" fillId="0" borderId="27" xfId="1" applyNumberFormat="1" applyFont="1" applyBorder="1"/>
    <xf numFmtId="165" fontId="10" fillId="0" borderId="28" xfId="1" applyNumberFormat="1" applyFont="1" applyBorder="1"/>
    <xf numFmtId="165" fontId="10" fillId="2" borderId="29" xfId="1" applyNumberFormat="1" applyFont="1" applyFill="1" applyBorder="1"/>
    <xf numFmtId="165" fontId="10" fillId="0" borderId="21" xfId="1" applyNumberFormat="1" applyFont="1" applyBorder="1"/>
    <xf numFmtId="0" fontId="12" fillId="0" borderId="26" xfId="1" applyFont="1" applyBorder="1" applyAlignment="1">
      <alignment horizontal="left"/>
    </xf>
    <xf numFmtId="165" fontId="9" fillId="0" borderId="20" xfId="1" applyNumberFormat="1" applyFont="1" applyBorder="1" applyAlignment="1">
      <alignment horizontal="right"/>
    </xf>
    <xf numFmtId="165" fontId="9" fillId="2" borderId="27" xfId="1" applyNumberFormat="1" applyFont="1" applyFill="1" applyBorder="1" applyAlignment="1">
      <alignment horizontal="right"/>
    </xf>
    <xf numFmtId="165" fontId="9" fillId="2" borderId="20" xfId="1" applyNumberFormat="1" applyFont="1" applyFill="1" applyBorder="1" applyAlignment="1">
      <alignment horizontal="right"/>
    </xf>
    <xf numFmtId="165" fontId="9" fillId="2" borderId="20" xfId="1" applyNumberFormat="1" applyFont="1" applyFill="1" applyBorder="1"/>
    <xf numFmtId="165" fontId="9" fillId="2" borderId="30" xfId="1" applyNumberFormat="1" applyFont="1" applyFill="1" applyBorder="1" applyAlignment="1">
      <alignment horizontal="right"/>
    </xf>
    <xf numFmtId="165" fontId="9" fillId="2" borderId="21" xfId="1" applyNumberFormat="1" applyFont="1" applyFill="1" applyBorder="1" applyAlignment="1">
      <alignment horizontal="right"/>
    </xf>
    <xf numFmtId="165" fontId="2" fillId="0" borderId="20" xfId="1" applyNumberFormat="1" applyFont="1" applyBorder="1"/>
    <xf numFmtId="165" fontId="2" fillId="0" borderId="27" xfId="1" applyNumberFormat="1" applyFont="1" applyBorder="1"/>
    <xf numFmtId="165" fontId="2" fillId="0" borderId="31" xfId="1" applyNumberFormat="1" applyFont="1" applyBorder="1"/>
    <xf numFmtId="165" fontId="10" fillId="2" borderId="15" xfId="1" applyNumberFormat="1" applyFont="1" applyFill="1" applyBorder="1"/>
    <xf numFmtId="165" fontId="2" fillId="0" borderId="21" xfId="1" applyNumberFormat="1" applyFont="1" applyBorder="1"/>
    <xf numFmtId="0" fontId="13" fillId="0" borderId="26" xfId="1" applyFont="1" applyBorder="1"/>
    <xf numFmtId="0" fontId="8" fillId="0" borderId="20" xfId="1" applyFont="1" applyBorder="1" applyAlignment="1">
      <alignment horizontal="center"/>
    </xf>
    <xf numFmtId="165" fontId="13" fillId="0" borderId="20" xfId="1" applyNumberFormat="1" applyFont="1" applyBorder="1"/>
    <xf numFmtId="165" fontId="13" fillId="2" borderId="27" xfId="1" applyNumberFormat="1" applyFont="1" applyFill="1" applyBorder="1"/>
    <xf numFmtId="165" fontId="13" fillId="2" borderId="21" xfId="1" applyNumberFormat="1" applyFont="1" applyFill="1" applyBorder="1"/>
    <xf numFmtId="49" fontId="14" fillId="0" borderId="26" xfId="1" applyNumberFormat="1" applyFont="1" applyBorder="1" applyAlignment="1">
      <alignment horizontal="left" vertical="center" wrapText="1"/>
    </xf>
    <xf numFmtId="0" fontId="2" fillId="0" borderId="20" xfId="1" applyFont="1" applyBorder="1" applyAlignment="1">
      <alignment horizontal="center"/>
    </xf>
    <xf numFmtId="165" fontId="10" fillId="2" borderId="27" xfId="1" applyNumberFormat="1" applyFont="1" applyFill="1" applyBorder="1"/>
    <xf numFmtId="49" fontId="6" fillId="0" borderId="26" xfId="1" applyNumberFormat="1" applyFont="1" applyBorder="1"/>
    <xf numFmtId="49" fontId="15" fillId="0" borderId="20" xfId="1" applyNumberFormat="1" applyFont="1" applyBorder="1" applyAlignment="1">
      <alignment horizontal="right"/>
    </xf>
    <xf numFmtId="49" fontId="15" fillId="0" borderId="27" xfId="1" applyNumberFormat="1" applyFont="1" applyBorder="1" applyAlignment="1">
      <alignment horizontal="right"/>
    </xf>
    <xf numFmtId="49" fontId="10" fillId="2" borderId="20" xfId="1" applyNumberFormat="1" applyFont="1" applyFill="1" applyBorder="1"/>
    <xf numFmtId="165" fontId="15" fillId="0" borderId="20" xfId="1" applyNumberFormat="1" applyFont="1" applyBorder="1" applyAlignment="1">
      <alignment horizontal="right"/>
    </xf>
    <xf numFmtId="49" fontId="15" fillId="0" borderId="21" xfId="1" applyNumberFormat="1" applyFont="1" applyBorder="1" applyAlignment="1">
      <alignment horizontal="right"/>
    </xf>
    <xf numFmtId="0" fontId="16" fillId="0" borderId="26" xfId="1" applyFont="1" applyBorder="1" applyAlignment="1">
      <alignment horizontal="justify" vertical="top" wrapText="1"/>
    </xf>
    <xf numFmtId="165" fontId="2" fillId="2" borderId="20" xfId="1" applyNumberFormat="1" applyFont="1" applyFill="1" applyBorder="1"/>
    <xf numFmtId="165" fontId="2" fillId="2" borderId="27" xfId="1" applyNumberFormat="1" applyFont="1" applyFill="1" applyBorder="1"/>
    <xf numFmtId="49" fontId="16" fillId="0" borderId="26" xfId="1" applyNumberFormat="1" applyFont="1" applyBorder="1" applyAlignment="1">
      <alignment horizontal="justify" vertical="top" wrapText="1"/>
    </xf>
    <xf numFmtId="0" fontId="15" fillId="0" borderId="26" xfId="1" applyFont="1" applyBorder="1" applyAlignment="1">
      <alignment horizontal="justify" vertical="top" wrapText="1"/>
    </xf>
    <xf numFmtId="49" fontId="15" fillId="2" borderId="20" xfId="1" applyNumberFormat="1" applyFont="1" applyFill="1" applyBorder="1" applyAlignment="1">
      <alignment horizontal="right"/>
    </xf>
    <xf numFmtId="49" fontId="15" fillId="2" borderId="27" xfId="1" applyNumberFormat="1" applyFont="1" applyFill="1" applyBorder="1" applyAlignment="1">
      <alignment horizontal="right"/>
    </xf>
    <xf numFmtId="49" fontId="10" fillId="2" borderId="27" xfId="1" applyNumberFormat="1" applyFont="1" applyFill="1" applyBorder="1" applyAlignment="1">
      <alignment horizontal="center"/>
    </xf>
    <xf numFmtId="0" fontId="16" fillId="0" borderId="26" xfId="1" applyFont="1" applyBorder="1" applyAlignment="1">
      <alignment vertical="top" wrapText="1"/>
    </xf>
    <xf numFmtId="165" fontId="2" fillId="2" borderId="31" xfId="1" applyNumberFormat="1" applyFont="1" applyFill="1" applyBorder="1"/>
    <xf numFmtId="165" fontId="2" fillId="0" borderId="16" xfId="1" applyNumberFormat="1" applyFont="1" applyBorder="1"/>
    <xf numFmtId="49" fontId="6" fillId="0" borderId="17" xfId="1" applyNumberFormat="1" applyFont="1" applyBorder="1" applyAlignment="1">
      <alignment horizontal="center"/>
    </xf>
    <xf numFmtId="49" fontId="6" fillId="0" borderId="18" xfId="1" applyNumberFormat="1" applyFont="1" applyBorder="1" applyAlignment="1">
      <alignment horizontal="center"/>
    </xf>
    <xf numFmtId="49" fontId="6" fillId="0" borderId="19" xfId="1" applyNumberFormat="1" applyFont="1" applyFill="1" applyBorder="1" applyAlignment="1">
      <alignment horizontal="center"/>
    </xf>
    <xf numFmtId="49" fontId="6" fillId="0" borderId="18" xfId="1" applyNumberFormat="1" applyFont="1" applyFill="1" applyBorder="1" applyAlignment="1">
      <alignment horizontal="center"/>
    </xf>
    <xf numFmtId="0" fontId="16" fillId="0" borderId="32" xfId="1" applyFont="1" applyBorder="1" applyAlignment="1">
      <alignment horizontal="justify" vertical="top" wrapText="1"/>
    </xf>
    <xf numFmtId="0" fontId="2" fillId="0" borderId="31" xfId="1" applyFont="1" applyBorder="1" applyAlignment="1">
      <alignment horizontal="center"/>
    </xf>
    <xf numFmtId="165" fontId="2" fillId="0" borderId="15" xfId="1" applyNumberFormat="1" applyFont="1" applyBorder="1"/>
    <xf numFmtId="165" fontId="2" fillId="2" borderId="15" xfId="1" applyNumberFormat="1" applyFont="1" applyFill="1" applyBorder="1"/>
    <xf numFmtId="165" fontId="10" fillId="2" borderId="31" xfId="1" applyNumberFormat="1" applyFont="1" applyFill="1" applyBorder="1"/>
    <xf numFmtId="165" fontId="2" fillId="2" borderId="16" xfId="1" applyNumberFormat="1" applyFont="1" applyFill="1" applyBorder="1"/>
    <xf numFmtId="0" fontId="15" fillId="0" borderId="26" xfId="1" applyFont="1" applyBorder="1" applyAlignment="1">
      <alignment vertical="top" wrapText="1"/>
    </xf>
    <xf numFmtId="0" fontId="2" fillId="0" borderId="27" xfId="1" applyFont="1" applyBorder="1" applyAlignment="1">
      <alignment horizontal="center"/>
    </xf>
    <xf numFmtId="49" fontId="10" fillId="2" borderId="27" xfId="1" applyNumberFormat="1" applyFont="1" applyFill="1" applyBorder="1"/>
    <xf numFmtId="0" fontId="16" fillId="0" borderId="32" xfId="1" applyFont="1" applyBorder="1" applyAlignment="1">
      <alignment vertical="top" wrapText="1"/>
    </xf>
    <xf numFmtId="49" fontId="15" fillId="0" borderId="29" xfId="1" applyNumberFormat="1" applyFont="1" applyBorder="1" applyAlignment="1">
      <alignment horizontal="right"/>
    </xf>
    <xf numFmtId="49" fontId="15" fillId="2" borderId="29" xfId="1" applyNumberFormat="1" applyFont="1" applyFill="1" applyBorder="1" applyAlignment="1">
      <alignment horizontal="right"/>
    </xf>
    <xf numFmtId="49" fontId="15" fillId="0" borderId="28" xfId="1" applyNumberFormat="1" applyFont="1" applyBorder="1" applyAlignment="1">
      <alignment horizontal="right"/>
    </xf>
    <xf numFmtId="49" fontId="10" fillId="2" borderId="20" xfId="1" applyNumberFormat="1" applyFont="1" applyFill="1" applyBorder="1" applyAlignment="1">
      <alignment horizontal="center"/>
    </xf>
    <xf numFmtId="49" fontId="10" fillId="2" borderId="28" xfId="1" applyNumberFormat="1" applyFont="1" applyFill="1" applyBorder="1"/>
    <xf numFmtId="165" fontId="15" fillId="0" borderId="29" xfId="1" applyNumberFormat="1" applyFont="1" applyBorder="1" applyAlignment="1">
      <alignment horizontal="right"/>
    </xf>
    <xf numFmtId="49" fontId="15" fillId="0" borderId="33" xfId="1" applyNumberFormat="1" applyFont="1" applyBorder="1" applyAlignment="1">
      <alignment horizontal="right"/>
    </xf>
    <xf numFmtId="0" fontId="10" fillId="2" borderId="26" xfId="3" applyNumberFormat="1" applyFont="1" applyFill="1" applyBorder="1" applyAlignment="1">
      <alignment horizontal="justify" wrapText="1"/>
    </xf>
    <xf numFmtId="0" fontId="2" fillId="0" borderId="27" xfId="4" applyFont="1" applyFill="1" applyBorder="1" applyAlignment="1">
      <alignment horizontal="center"/>
    </xf>
    <xf numFmtId="0" fontId="16" fillId="0" borderId="26" xfId="1" applyFont="1" applyBorder="1" applyAlignment="1">
      <alignment vertical="center" wrapText="1"/>
    </xf>
    <xf numFmtId="166" fontId="6" fillId="0" borderId="15" xfId="1" applyNumberFormat="1" applyFont="1" applyBorder="1" applyAlignment="1">
      <alignment horizontal="right"/>
    </xf>
    <xf numFmtId="166" fontId="6" fillId="2" borderId="15" xfId="1" applyNumberFormat="1" applyFont="1" applyFill="1" applyBorder="1" applyAlignment="1">
      <alignment horizontal="right"/>
    </xf>
    <xf numFmtId="166" fontId="6" fillId="2" borderId="31" xfId="1" applyNumberFormat="1" applyFont="1" applyFill="1" applyBorder="1" applyAlignment="1">
      <alignment horizontal="right"/>
    </xf>
    <xf numFmtId="165" fontId="6" fillId="0" borderId="15" xfId="1" applyNumberFormat="1" applyFont="1" applyBorder="1" applyAlignment="1">
      <alignment horizontal="right"/>
    </xf>
    <xf numFmtId="166" fontId="6" fillId="0" borderId="16" xfId="1" applyNumberFormat="1" applyFont="1" applyBorder="1" applyAlignment="1">
      <alignment horizontal="right"/>
    </xf>
    <xf numFmtId="165" fontId="2" fillId="2" borderId="21" xfId="1" applyNumberFormat="1" applyFont="1" applyFill="1" applyBorder="1"/>
    <xf numFmtId="0" fontId="1" fillId="2" borderId="20" xfId="1" applyFill="1" applyBorder="1"/>
    <xf numFmtId="0" fontId="1" fillId="0" borderId="27" xfId="1" applyBorder="1"/>
    <xf numFmtId="0" fontId="10" fillId="2" borderId="34" xfId="3" applyNumberFormat="1" applyFont="1" applyFill="1" applyBorder="1" applyAlignment="1">
      <alignment horizontal="justify" wrapText="1"/>
    </xf>
    <xf numFmtId="0" fontId="2" fillId="0" borderId="28" xfId="1" applyFont="1" applyBorder="1" applyAlignment="1">
      <alignment horizontal="center"/>
    </xf>
    <xf numFmtId="165" fontId="2" fillId="2" borderId="24" xfId="1" applyNumberFormat="1" applyFont="1" applyFill="1" applyBorder="1"/>
    <xf numFmtId="0" fontId="1" fillId="2" borderId="29" xfId="1" applyFill="1" applyBorder="1" applyAlignment="1"/>
    <xf numFmtId="0" fontId="1" fillId="0" borderId="24" xfId="1" applyBorder="1"/>
    <xf numFmtId="0" fontId="1" fillId="0" borderId="23" xfId="1" applyBorder="1"/>
    <xf numFmtId="165" fontId="2" fillId="2" borderId="29" xfId="1" applyNumberFormat="1" applyFont="1" applyFill="1" applyBorder="1" applyAlignment="1"/>
    <xf numFmtId="0" fontId="1" fillId="0" borderId="29" xfId="1" applyBorder="1" applyAlignment="1"/>
    <xf numFmtId="0" fontId="1" fillId="0" borderId="23" xfId="1" applyBorder="1" applyAlignment="1"/>
    <xf numFmtId="165" fontId="10" fillId="2" borderId="23" xfId="1" applyNumberFormat="1" applyFont="1" applyFill="1" applyBorder="1"/>
    <xf numFmtId="165" fontId="2" fillId="2" borderId="33" xfId="1" applyNumberFormat="1" applyFont="1" applyFill="1" applyBorder="1" applyAlignment="1"/>
    <xf numFmtId="0" fontId="1" fillId="2" borderId="20" xfId="1" applyFill="1" applyBorder="1" applyAlignment="1"/>
    <xf numFmtId="165" fontId="2" fillId="2" borderId="20" xfId="1" applyNumberFormat="1" applyFont="1" applyFill="1" applyBorder="1" applyAlignment="1"/>
    <xf numFmtId="0" fontId="1" fillId="0" borderId="20" xfId="1" applyBorder="1" applyAlignment="1"/>
    <xf numFmtId="165" fontId="2" fillId="2" borderId="21" xfId="1" applyNumberFormat="1" applyFont="1" applyFill="1" applyBorder="1" applyAlignment="1"/>
    <xf numFmtId="165" fontId="2" fillId="2" borderId="29" xfId="1" applyNumberFormat="1" applyFont="1" applyFill="1" applyBorder="1"/>
    <xf numFmtId="0" fontId="1" fillId="2" borderId="29" xfId="1" applyFill="1" applyBorder="1"/>
    <xf numFmtId="0" fontId="1" fillId="0" borderId="29" xfId="1" applyBorder="1"/>
    <xf numFmtId="0" fontId="1" fillId="0" borderId="28" xfId="1" applyBorder="1"/>
    <xf numFmtId="165" fontId="10" fillId="2" borderId="28" xfId="1" applyNumberFormat="1" applyFont="1" applyFill="1" applyBorder="1"/>
    <xf numFmtId="165" fontId="2" fillId="2" borderId="33" xfId="1" applyNumberFormat="1" applyFont="1" applyFill="1" applyBorder="1"/>
    <xf numFmtId="165" fontId="2" fillId="2" borderId="25" xfId="1" applyNumberFormat="1" applyFont="1" applyFill="1" applyBorder="1"/>
    <xf numFmtId="0" fontId="2" fillId="2" borderId="29" xfId="1" applyFont="1" applyFill="1" applyBorder="1" applyAlignment="1">
      <alignment horizontal="center" vertical="center" wrapText="1"/>
    </xf>
    <xf numFmtId="0" fontId="2" fillId="2" borderId="35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49" fontId="10" fillId="2" borderId="20" xfId="3" applyNumberFormat="1" applyFont="1" applyFill="1" applyBorder="1" applyAlignment="1">
      <alignment horizontal="center" wrapText="1"/>
    </xf>
    <xf numFmtId="49" fontId="2" fillId="0" borderId="20" xfId="1" applyNumberFormat="1" applyFont="1" applyBorder="1" applyAlignment="1">
      <alignment horizontal="center"/>
    </xf>
    <xf numFmtId="49" fontId="2" fillId="2" borderId="20" xfId="1" applyNumberFormat="1" applyFont="1" applyFill="1" applyBorder="1" applyAlignment="1">
      <alignment horizontal="center"/>
    </xf>
    <xf numFmtId="49" fontId="1" fillId="2" borderId="20" xfId="1" applyNumberFormat="1" applyFill="1" applyBorder="1" applyAlignment="1">
      <alignment horizontal="center"/>
    </xf>
    <xf numFmtId="49" fontId="1" fillId="0" borderId="20" xfId="1" applyNumberFormat="1" applyBorder="1" applyAlignment="1">
      <alignment horizontal="center"/>
    </xf>
    <xf numFmtId="0" fontId="18" fillId="0" borderId="36" xfId="1" applyFont="1" applyFill="1" applyBorder="1" applyAlignment="1">
      <alignment horizontal="justify" vertical="top" wrapText="1"/>
    </xf>
    <xf numFmtId="0" fontId="19" fillId="0" borderId="37" xfId="1" applyFont="1" applyBorder="1" applyAlignment="1">
      <alignment horizontal="center"/>
    </xf>
    <xf numFmtId="165" fontId="19" fillId="0" borderId="11" xfId="1" applyNumberFormat="1" applyFont="1" applyBorder="1" applyAlignment="1">
      <alignment horizontal="right"/>
    </xf>
    <xf numFmtId="165" fontId="19" fillId="2" borderId="11" xfId="1" applyNumberFormat="1" applyFont="1" applyFill="1" applyBorder="1" applyAlignment="1">
      <alignment horizontal="right"/>
    </xf>
    <xf numFmtId="165" fontId="10" fillId="2" borderId="11" xfId="1" applyNumberFormat="1" applyFont="1" applyFill="1" applyBorder="1"/>
    <xf numFmtId="49" fontId="10" fillId="2" borderId="11" xfId="1" applyNumberFormat="1" applyFont="1" applyFill="1" applyBorder="1" applyAlignment="1">
      <alignment horizontal="center"/>
    </xf>
    <xf numFmtId="165" fontId="19" fillId="2" borderId="19" xfId="1" applyNumberFormat="1" applyFont="1" applyFill="1" applyBorder="1" applyAlignment="1">
      <alignment horizontal="right"/>
    </xf>
    <xf numFmtId="165" fontId="19" fillId="2" borderId="38" xfId="1" applyNumberFormat="1" applyFont="1" applyFill="1" applyBorder="1" applyAlignment="1">
      <alignment horizontal="right"/>
    </xf>
    <xf numFmtId="3" fontId="20" fillId="0" borderId="31" xfId="1" applyNumberFormat="1" applyFont="1" applyBorder="1" applyAlignment="1">
      <alignment horizontal="center" wrapText="1"/>
    </xf>
    <xf numFmtId="3" fontId="20" fillId="0" borderId="20" xfId="1" applyNumberFormat="1" applyFont="1" applyBorder="1" applyAlignment="1">
      <alignment horizontal="center" wrapText="1"/>
    </xf>
    <xf numFmtId="166" fontId="6" fillId="0" borderId="20" xfId="1" applyNumberFormat="1" applyFont="1" applyBorder="1" applyAlignment="1">
      <alignment horizontal="right"/>
    </xf>
    <xf numFmtId="166" fontId="6" fillId="2" borderId="20" xfId="1" applyNumberFormat="1" applyFont="1" applyFill="1" applyBorder="1" applyAlignment="1">
      <alignment horizontal="right"/>
    </xf>
    <xf numFmtId="165" fontId="6" fillId="0" borderId="20" xfId="1" applyNumberFormat="1" applyFont="1" applyBorder="1" applyAlignment="1">
      <alignment horizontal="right"/>
    </xf>
    <xf numFmtId="166" fontId="6" fillId="0" borderId="21" xfId="1" applyNumberFormat="1" applyFont="1" applyBorder="1" applyAlignment="1">
      <alignment horizontal="right"/>
    </xf>
    <xf numFmtId="0" fontId="10" fillId="2" borderId="34" xfId="3" applyNumberFormat="1" applyFont="1" applyFill="1" applyBorder="1" applyAlignment="1">
      <alignment horizontal="left" wrapText="1"/>
    </xf>
    <xf numFmtId="165" fontId="2" fillId="0" borderId="29" xfId="1" applyNumberFormat="1" applyFont="1" applyBorder="1"/>
    <xf numFmtId="165" fontId="2" fillId="0" borderId="28" xfId="1" applyNumberFormat="1" applyFont="1" applyBorder="1"/>
    <xf numFmtId="165" fontId="2" fillId="0" borderId="35" xfId="1" applyNumberFormat="1" applyFont="1" applyBorder="1"/>
    <xf numFmtId="165" fontId="2" fillId="0" borderId="33" xfId="1" applyNumberFormat="1" applyFont="1" applyBorder="1"/>
    <xf numFmtId="0" fontId="13" fillId="0" borderId="17" xfId="1" applyFont="1" applyFill="1" applyBorder="1" applyAlignment="1">
      <alignment horizontal="justify" vertical="top" wrapText="1"/>
    </xf>
    <xf numFmtId="0" fontId="2" fillId="0" borderId="18" xfId="1" applyFont="1" applyBorder="1" applyAlignment="1">
      <alignment horizontal="center"/>
    </xf>
    <xf numFmtId="165" fontId="19" fillId="0" borderId="19" xfId="1" applyNumberFormat="1" applyFont="1" applyBorder="1"/>
    <xf numFmtId="165" fontId="19" fillId="0" borderId="18" xfId="1" applyNumberFormat="1" applyFont="1" applyBorder="1"/>
    <xf numFmtId="165" fontId="10" fillId="2" borderId="19" xfId="1" applyNumberFormat="1" applyFont="1" applyFill="1" applyBorder="1"/>
    <xf numFmtId="165" fontId="19" fillId="0" borderId="39" xfId="1" applyNumberFormat="1" applyFont="1" applyBorder="1"/>
    <xf numFmtId="0" fontId="1" fillId="0" borderId="39" xfId="1" applyBorder="1"/>
    <xf numFmtId="0" fontId="1" fillId="0" borderId="40" xfId="1" applyBorder="1"/>
    <xf numFmtId="0" fontId="13" fillId="0" borderId="22" xfId="1" applyFont="1" applyFill="1" applyBorder="1" applyAlignment="1">
      <alignment horizontal="justify" vertical="top" wrapText="1"/>
    </xf>
    <xf numFmtId="0" fontId="2" fillId="0" borderId="23" xfId="1" applyFont="1" applyBorder="1" applyAlignment="1">
      <alignment horizontal="center"/>
    </xf>
    <xf numFmtId="165" fontId="19" fillId="0" borderId="24" xfId="1" applyNumberFormat="1" applyFont="1" applyBorder="1"/>
    <xf numFmtId="165" fontId="19" fillId="0" borderId="23" xfId="1" applyNumberFormat="1" applyFont="1" applyBorder="1"/>
    <xf numFmtId="165" fontId="10" fillId="2" borderId="24" xfId="1" applyNumberFormat="1" applyFont="1" applyFill="1" applyBorder="1"/>
    <xf numFmtId="165" fontId="19" fillId="0" borderId="41" xfId="1" applyNumberFormat="1" applyFont="1" applyBorder="1"/>
    <xf numFmtId="0" fontId="1" fillId="0" borderId="41" xfId="1" applyBorder="1"/>
    <xf numFmtId="0" fontId="1" fillId="0" borderId="42" xfId="1" applyBorder="1"/>
    <xf numFmtId="0" fontId="21" fillId="2" borderId="17" xfId="5" applyFont="1" applyFill="1" applyBorder="1" applyAlignment="1">
      <alignment horizontal="left" wrapText="1"/>
    </xf>
    <xf numFmtId="0" fontId="21" fillId="2" borderId="22" xfId="5" applyFont="1" applyFill="1" applyBorder="1" applyAlignment="1">
      <alignment horizontal="left" wrapText="1"/>
    </xf>
    <xf numFmtId="0" fontId="2" fillId="0" borderId="23" xfId="1" applyFont="1" applyBorder="1" applyAlignment="1">
      <alignment horizontal="center" wrapText="1"/>
    </xf>
    <xf numFmtId="0" fontId="2" fillId="0" borderId="18" xfId="1" applyFont="1" applyBorder="1" applyAlignment="1">
      <alignment horizontal="center" wrapText="1"/>
    </xf>
    <xf numFmtId="0" fontId="18" fillId="0" borderId="17" xfId="1" applyFont="1" applyBorder="1" applyAlignment="1">
      <alignment wrapText="1"/>
    </xf>
    <xf numFmtId="165" fontId="19" fillId="0" borderId="19" xfId="1" applyNumberFormat="1" applyFont="1" applyBorder="1" applyAlignment="1">
      <alignment horizontal="right"/>
    </xf>
    <xf numFmtId="165" fontId="19" fillId="0" borderId="18" xfId="1" applyNumberFormat="1" applyFont="1" applyBorder="1" applyAlignment="1">
      <alignment horizontal="right"/>
    </xf>
    <xf numFmtId="165" fontId="19" fillId="0" borderId="39" xfId="1" applyNumberFormat="1" applyFont="1" applyBorder="1" applyAlignment="1">
      <alignment horizontal="right"/>
    </xf>
    <xf numFmtId="165" fontId="19" fillId="0" borderId="38" xfId="1" applyNumberFormat="1" applyFont="1" applyBorder="1" applyAlignment="1">
      <alignment horizontal="right"/>
    </xf>
    <xf numFmtId="0" fontId="16" fillId="0" borderId="22" xfId="1" applyFont="1" applyBorder="1" applyAlignment="1">
      <alignment wrapText="1"/>
    </xf>
    <xf numFmtId="0" fontId="2" fillId="0" borderId="25" xfId="1" applyFont="1" applyBorder="1" applyAlignment="1">
      <alignment horizontal="center"/>
    </xf>
    <xf numFmtId="165" fontId="2" fillId="0" borderId="24" xfId="1" applyNumberFormat="1" applyFont="1" applyBorder="1"/>
    <xf numFmtId="0" fontId="10" fillId="0" borderId="43" xfId="1" applyFont="1" applyBorder="1" applyAlignment="1">
      <alignment horizontal="left" wrapText="1"/>
    </xf>
    <xf numFmtId="0" fontId="2" fillId="0" borderId="4" xfId="1" applyFont="1" applyBorder="1" applyAlignment="1">
      <alignment horizontal="center"/>
    </xf>
    <xf numFmtId="165" fontId="2" fillId="0" borderId="4" xfId="1" applyNumberFormat="1" applyFont="1" applyBorder="1"/>
    <xf numFmtId="165" fontId="2" fillId="0" borderId="5" xfId="1" applyNumberFormat="1" applyFont="1" applyBorder="1"/>
    <xf numFmtId="165" fontId="10" fillId="2" borderId="4" xfId="1" applyNumberFormat="1" applyFont="1" applyFill="1" applyBorder="1"/>
    <xf numFmtId="0" fontId="1" fillId="0" borderId="4" xfId="1" applyBorder="1"/>
    <xf numFmtId="0" fontId="1" fillId="0" borderId="44" xfId="1" applyBorder="1"/>
    <xf numFmtId="0" fontId="10" fillId="0" borderId="26" xfId="1" applyFont="1" applyBorder="1" applyAlignment="1">
      <alignment horizontal="left" wrapText="1"/>
    </xf>
    <xf numFmtId="0" fontId="10" fillId="0" borderId="20" xfId="4" applyFont="1" applyBorder="1" applyAlignment="1">
      <alignment horizontal="center"/>
    </xf>
    <xf numFmtId="0" fontId="16" fillId="0" borderId="26" xfId="1" applyFont="1" applyBorder="1" applyAlignment="1">
      <alignment wrapText="1"/>
    </xf>
    <xf numFmtId="0" fontId="2" fillId="0" borderId="20" xfId="1" applyFont="1" applyBorder="1" applyAlignment="1">
      <alignment horizontal="center" wrapText="1"/>
    </xf>
    <xf numFmtId="0" fontId="10" fillId="0" borderId="26" xfId="1" applyFont="1" applyFill="1" applyBorder="1" applyAlignment="1">
      <alignment horizontal="left" vertical="top" wrapText="1"/>
    </xf>
    <xf numFmtId="0" fontId="10" fillId="0" borderId="45" xfId="1" applyFont="1" applyFill="1" applyBorder="1" applyAlignment="1">
      <alignment horizontal="left" vertical="top" wrapText="1"/>
    </xf>
    <xf numFmtId="0" fontId="2" fillId="0" borderId="12" xfId="1" applyFont="1" applyBorder="1" applyAlignment="1">
      <alignment horizontal="center"/>
    </xf>
    <xf numFmtId="165" fontId="2" fillId="0" borderId="12" xfId="1" applyNumberFormat="1" applyFont="1" applyBorder="1"/>
    <xf numFmtId="165" fontId="2" fillId="0" borderId="14" xfId="1" applyNumberFormat="1" applyFont="1" applyBorder="1"/>
    <xf numFmtId="165" fontId="10" fillId="2" borderId="12" xfId="1" applyNumberFormat="1" applyFont="1" applyFill="1" applyBorder="1"/>
    <xf numFmtId="0" fontId="1" fillId="0" borderId="12" xfId="1" applyBorder="1"/>
    <xf numFmtId="0" fontId="1" fillId="0" borderId="46" xfId="1" applyBorder="1"/>
    <xf numFmtId="0" fontId="6" fillId="0" borderId="0" xfId="1" applyFont="1"/>
    <xf numFmtId="0" fontId="1" fillId="0" borderId="0" xfId="1" applyFont="1"/>
    <xf numFmtId="0" fontId="2" fillId="0" borderId="0" xfId="1" applyFont="1" applyFill="1" applyBorder="1" applyAlignment="1">
      <alignment wrapText="1"/>
    </xf>
    <xf numFmtId="165" fontId="2" fillId="0" borderId="0" xfId="1" applyNumberFormat="1" applyFont="1"/>
    <xf numFmtId="165" fontId="2" fillId="0" borderId="0" xfId="1" applyNumberFormat="1" applyFont="1" applyAlignment="1">
      <alignment horizontal="right"/>
    </xf>
    <xf numFmtId="0" fontId="22" fillId="0" borderId="0" xfId="1" applyFont="1" applyBorder="1" applyAlignment="1">
      <alignment horizontal="justify" vertical="top" wrapText="1"/>
    </xf>
    <xf numFmtId="0" fontId="8" fillId="0" borderId="0" xfId="1" applyFont="1" applyBorder="1" applyAlignment="1">
      <alignment horizontal="center"/>
    </xf>
    <xf numFmtId="0" fontId="1" fillId="0" borderId="0" xfId="1" applyFont="1" applyBorder="1"/>
    <xf numFmtId="0" fontId="1" fillId="0" borderId="0" xfId="4"/>
    <xf numFmtId="0" fontId="3" fillId="0" borderId="0" xfId="0" applyFont="1" applyFill="1" applyAlignment="1"/>
    <xf numFmtId="0" fontId="2" fillId="2" borderId="3" xfId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wrapText="1"/>
    </xf>
    <xf numFmtId="49" fontId="2" fillId="0" borderId="6" xfId="1" applyNumberFormat="1" applyFont="1" applyBorder="1" applyAlignment="1">
      <alignment horizontal="center" wrapText="1"/>
    </xf>
    <xf numFmtId="49" fontId="2" fillId="0" borderId="7" xfId="1" applyNumberFormat="1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2" borderId="11" xfId="1" applyFont="1" applyFill="1" applyBorder="1" applyAlignment="1">
      <alignment horizontal="center" vertical="center" wrapText="1"/>
    </xf>
    <xf numFmtId="164" fontId="2" fillId="0" borderId="1" xfId="2" applyFont="1" applyBorder="1" applyAlignment="1">
      <alignment horizontal="center" vertical="center"/>
    </xf>
    <xf numFmtId="164" fontId="2" fillId="0" borderId="22" xfId="2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23" xfId="1" applyNumberFormat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16" xfId="1" applyBorder="1" applyAlignment="1">
      <alignment horizontal="center"/>
    </xf>
    <xf numFmtId="164" fontId="2" fillId="0" borderId="9" xfId="2" applyFont="1" applyBorder="1" applyAlignment="1">
      <alignment horizontal="center" vertical="center"/>
    </xf>
    <xf numFmtId="49" fontId="2" fillId="0" borderId="10" xfId="1" applyNumberFormat="1" applyFont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4" xfId="1" applyFont="1" applyBorder="1" applyAlignment="1">
      <alignment horizontal="center"/>
    </xf>
    <xf numFmtId="0" fontId="23" fillId="2" borderId="3" xfId="1" applyFont="1" applyFill="1" applyBorder="1" applyAlignment="1">
      <alignment horizontal="center" vertical="center" wrapText="1"/>
    </xf>
    <xf numFmtId="0" fontId="23" fillId="2" borderId="11" xfId="1" applyFont="1" applyFill="1" applyBorder="1" applyAlignment="1">
      <alignment horizontal="center" vertical="center" wrapText="1"/>
    </xf>
  </cellXfs>
  <cellStyles count="6">
    <cellStyle name="Normal_Clas_econ_chelt_expend" xfId="5"/>
    <cellStyle name="Normal_Clas_venituri" xfId="3"/>
    <cellStyle name="Денежный_Anexa p-u nota inf pe a 2009" xfId="2"/>
    <cellStyle name="Обычный" xfId="0" builtinId="0"/>
    <cellStyle name="Обычный 2" xfId="4"/>
    <cellStyle name="Обычный_Anexa p-u nota inf pe a 200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5"/>
  <sheetViews>
    <sheetView tabSelected="1" zoomScaleNormal="100" workbookViewId="0">
      <selection activeCell="A5" sqref="A5"/>
    </sheetView>
  </sheetViews>
  <sheetFormatPr defaultRowHeight="12.75"/>
  <cols>
    <col min="1" max="1" width="47.5703125" style="1" customWidth="1"/>
    <col min="2" max="2" width="7" style="1" customWidth="1"/>
    <col min="3" max="3" width="10.5703125" style="1" hidden="1" customWidth="1"/>
    <col min="4" max="4" width="0.140625" style="1" hidden="1" customWidth="1"/>
    <col min="5" max="5" width="10.28515625" style="1" customWidth="1"/>
    <col min="6" max="7" width="11" style="1" customWidth="1"/>
    <col min="8" max="8" width="10.7109375" style="1" customWidth="1"/>
    <col min="9" max="9" width="10.42578125" style="1" hidden="1" customWidth="1"/>
    <col min="10" max="10" width="10.7109375" style="1" customWidth="1"/>
    <col min="11" max="11" width="11.28515625" style="1" hidden="1" customWidth="1"/>
    <col min="12" max="12" width="11" style="1" hidden="1" customWidth="1"/>
    <col min="13" max="13" width="11.28515625" style="1" hidden="1" customWidth="1"/>
    <col min="14" max="14" width="11.5703125" style="1" hidden="1" customWidth="1"/>
    <col min="15" max="15" width="11.7109375" style="1" customWidth="1"/>
    <col min="16" max="16" width="11.140625" style="1" customWidth="1"/>
    <col min="17" max="17" width="9.7109375" style="1" bestFit="1" customWidth="1"/>
    <col min="18" max="18" width="9.140625" style="1"/>
    <col min="19" max="19" width="9.7109375" style="1" bestFit="1" customWidth="1"/>
    <col min="20" max="20" width="10.5703125" style="1" customWidth="1"/>
    <col min="21" max="21" width="0.28515625" style="1" hidden="1" customWidth="1"/>
    <col min="22" max="22" width="0.140625" style="1" customWidth="1"/>
    <col min="23" max="257" width="9.140625" style="1"/>
    <col min="258" max="258" width="70.140625" style="1" customWidth="1"/>
    <col min="259" max="259" width="7.85546875" style="1" customWidth="1"/>
    <col min="260" max="260" width="9.7109375" style="1" customWidth="1"/>
    <col min="261" max="261" width="11.28515625" style="1" customWidth="1"/>
    <col min="262" max="265" width="10.42578125" style="1" customWidth="1"/>
    <col min="266" max="266" width="11.140625" style="1" customWidth="1"/>
    <col min="267" max="267" width="9.5703125" style="1" customWidth="1"/>
    <col min="268" max="513" width="9.140625" style="1"/>
    <col min="514" max="514" width="70.140625" style="1" customWidth="1"/>
    <col min="515" max="515" width="7.85546875" style="1" customWidth="1"/>
    <col min="516" max="516" width="9.7109375" style="1" customWidth="1"/>
    <col min="517" max="517" width="11.28515625" style="1" customWidth="1"/>
    <col min="518" max="521" width="10.42578125" style="1" customWidth="1"/>
    <col min="522" max="522" width="11.140625" style="1" customWidth="1"/>
    <col min="523" max="523" width="9.5703125" style="1" customWidth="1"/>
    <col min="524" max="769" width="9.140625" style="1"/>
    <col min="770" max="770" width="70.140625" style="1" customWidth="1"/>
    <col min="771" max="771" width="7.85546875" style="1" customWidth="1"/>
    <col min="772" max="772" width="9.7109375" style="1" customWidth="1"/>
    <col min="773" max="773" width="11.28515625" style="1" customWidth="1"/>
    <col min="774" max="777" width="10.42578125" style="1" customWidth="1"/>
    <col min="778" max="778" width="11.140625" style="1" customWidth="1"/>
    <col min="779" max="779" width="9.5703125" style="1" customWidth="1"/>
    <col min="780" max="1025" width="9.140625" style="1"/>
    <col min="1026" max="1026" width="70.140625" style="1" customWidth="1"/>
    <col min="1027" max="1027" width="7.85546875" style="1" customWidth="1"/>
    <col min="1028" max="1028" width="9.7109375" style="1" customWidth="1"/>
    <col min="1029" max="1029" width="11.28515625" style="1" customWidth="1"/>
    <col min="1030" max="1033" width="10.42578125" style="1" customWidth="1"/>
    <col min="1034" max="1034" width="11.140625" style="1" customWidth="1"/>
    <col min="1035" max="1035" width="9.5703125" style="1" customWidth="1"/>
    <col min="1036" max="1281" width="9.140625" style="1"/>
    <col min="1282" max="1282" width="70.140625" style="1" customWidth="1"/>
    <col min="1283" max="1283" width="7.85546875" style="1" customWidth="1"/>
    <col min="1284" max="1284" width="9.7109375" style="1" customWidth="1"/>
    <col min="1285" max="1285" width="11.28515625" style="1" customWidth="1"/>
    <col min="1286" max="1289" width="10.42578125" style="1" customWidth="1"/>
    <col min="1290" max="1290" width="11.140625" style="1" customWidth="1"/>
    <col min="1291" max="1291" width="9.5703125" style="1" customWidth="1"/>
    <col min="1292" max="1537" width="9.140625" style="1"/>
    <col min="1538" max="1538" width="70.140625" style="1" customWidth="1"/>
    <col min="1539" max="1539" width="7.85546875" style="1" customWidth="1"/>
    <col min="1540" max="1540" width="9.7109375" style="1" customWidth="1"/>
    <col min="1541" max="1541" width="11.28515625" style="1" customWidth="1"/>
    <col min="1542" max="1545" width="10.42578125" style="1" customWidth="1"/>
    <col min="1546" max="1546" width="11.140625" style="1" customWidth="1"/>
    <col min="1547" max="1547" width="9.5703125" style="1" customWidth="1"/>
    <col min="1548" max="1793" width="9.140625" style="1"/>
    <col min="1794" max="1794" width="70.140625" style="1" customWidth="1"/>
    <col min="1795" max="1795" width="7.85546875" style="1" customWidth="1"/>
    <col min="1796" max="1796" width="9.7109375" style="1" customWidth="1"/>
    <col min="1797" max="1797" width="11.28515625" style="1" customWidth="1"/>
    <col min="1798" max="1801" width="10.42578125" style="1" customWidth="1"/>
    <col min="1802" max="1802" width="11.140625" style="1" customWidth="1"/>
    <col min="1803" max="1803" width="9.5703125" style="1" customWidth="1"/>
    <col min="1804" max="2049" width="9.140625" style="1"/>
    <col min="2050" max="2050" width="70.140625" style="1" customWidth="1"/>
    <col min="2051" max="2051" width="7.85546875" style="1" customWidth="1"/>
    <col min="2052" max="2052" width="9.7109375" style="1" customWidth="1"/>
    <col min="2053" max="2053" width="11.28515625" style="1" customWidth="1"/>
    <col min="2054" max="2057" width="10.42578125" style="1" customWidth="1"/>
    <col min="2058" max="2058" width="11.140625" style="1" customWidth="1"/>
    <col min="2059" max="2059" width="9.5703125" style="1" customWidth="1"/>
    <col min="2060" max="2305" width="9.140625" style="1"/>
    <col min="2306" max="2306" width="70.140625" style="1" customWidth="1"/>
    <col min="2307" max="2307" width="7.85546875" style="1" customWidth="1"/>
    <col min="2308" max="2308" width="9.7109375" style="1" customWidth="1"/>
    <col min="2309" max="2309" width="11.28515625" style="1" customWidth="1"/>
    <col min="2310" max="2313" width="10.42578125" style="1" customWidth="1"/>
    <col min="2314" max="2314" width="11.140625" style="1" customWidth="1"/>
    <col min="2315" max="2315" width="9.5703125" style="1" customWidth="1"/>
    <col min="2316" max="2561" width="9.140625" style="1"/>
    <col min="2562" max="2562" width="70.140625" style="1" customWidth="1"/>
    <col min="2563" max="2563" width="7.85546875" style="1" customWidth="1"/>
    <col min="2564" max="2564" width="9.7109375" style="1" customWidth="1"/>
    <col min="2565" max="2565" width="11.28515625" style="1" customWidth="1"/>
    <col min="2566" max="2569" width="10.42578125" style="1" customWidth="1"/>
    <col min="2570" max="2570" width="11.140625" style="1" customWidth="1"/>
    <col min="2571" max="2571" width="9.5703125" style="1" customWidth="1"/>
    <col min="2572" max="2817" width="9.140625" style="1"/>
    <col min="2818" max="2818" width="70.140625" style="1" customWidth="1"/>
    <col min="2819" max="2819" width="7.85546875" style="1" customWidth="1"/>
    <col min="2820" max="2820" width="9.7109375" style="1" customWidth="1"/>
    <col min="2821" max="2821" width="11.28515625" style="1" customWidth="1"/>
    <col min="2822" max="2825" width="10.42578125" style="1" customWidth="1"/>
    <col min="2826" max="2826" width="11.140625" style="1" customWidth="1"/>
    <col min="2827" max="2827" width="9.5703125" style="1" customWidth="1"/>
    <col min="2828" max="3073" width="9.140625" style="1"/>
    <col min="3074" max="3074" width="70.140625" style="1" customWidth="1"/>
    <col min="3075" max="3075" width="7.85546875" style="1" customWidth="1"/>
    <col min="3076" max="3076" width="9.7109375" style="1" customWidth="1"/>
    <col min="3077" max="3077" width="11.28515625" style="1" customWidth="1"/>
    <col min="3078" max="3081" width="10.42578125" style="1" customWidth="1"/>
    <col min="3082" max="3082" width="11.140625" style="1" customWidth="1"/>
    <col min="3083" max="3083" width="9.5703125" style="1" customWidth="1"/>
    <col min="3084" max="3329" width="9.140625" style="1"/>
    <col min="3330" max="3330" width="70.140625" style="1" customWidth="1"/>
    <col min="3331" max="3331" width="7.85546875" style="1" customWidth="1"/>
    <col min="3332" max="3332" width="9.7109375" style="1" customWidth="1"/>
    <col min="3333" max="3333" width="11.28515625" style="1" customWidth="1"/>
    <col min="3334" max="3337" width="10.42578125" style="1" customWidth="1"/>
    <col min="3338" max="3338" width="11.140625" style="1" customWidth="1"/>
    <col min="3339" max="3339" width="9.5703125" style="1" customWidth="1"/>
    <col min="3340" max="3585" width="9.140625" style="1"/>
    <col min="3586" max="3586" width="70.140625" style="1" customWidth="1"/>
    <col min="3587" max="3587" width="7.85546875" style="1" customWidth="1"/>
    <col min="3588" max="3588" width="9.7109375" style="1" customWidth="1"/>
    <col min="3589" max="3589" width="11.28515625" style="1" customWidth="1"/>
    <col min="3590" max="3593" width="10.42578125" style="1" customWidth="1"/>
    <col min="3594" max="3594" width="11.140625" style="1" customWidth="1"/>
    <col min="3595" max="3595" width="9.5703125" style="1" customWidth="1"/>
    <col min="3596" max="3841" width="9.140625" style="1"/>
    <col min="3842" max="3842" width="70.140625" style="1" customWidth="1"/>
    <col min="3843" max="3843" width="7.85546875" style="1" customWidth="1"/>
    <col min="3844" max="3844" width="9.7109375" style="1" customWidth="1"/>
    <col min="3845" max="3845" width="11.28515625" style="1" customWidth="1"/>
    <col min="3846" max="3849" width="10.42578125" style="1" customWidth="1"/>
    <col min="3850" max="3850" width="11.140625" style="1" customWidth="1"/>
    <col min="3851" max="3851" width="9.5703125" style="1" customWidth="1"/>
    <col min="3852" max="4097" width="9.140625" style="1"/>
    <col min="4098" max="4098" width="70.140625" style="1" customWidth="1"/>
    <col min="4099" max="4099" width="7.85546875" style="1" customWidth="1"/>
    <col min="4100" max="4100" width="9.7109375" style="1" customWidth="1"/>
    <col min="4101" max="4101" width="11.28515625" style="1" customWidth="1"/>
    <col min="4102" max="4105" width="10.42578125" style="1" customWidth="1"/>
    <col min="4106" max="4106" width="11.140625" style="1" customWidth="1"/>
    <col min="4107" max="4107" width="9.5703125" style="1" customWidth="1"/>
    <col min="4108" max="4353" width="9.140625" style="1"/>
    <col min="4354" max="4354" width="70.140625" style="1" customWidth="1"/>
    <col min="4355" max="4355" width="7.85546875" style="1" customWidth="1"/>
    <col min="4356" max="4356" width="9.7109375" style="1" customWidth="1"/>
    <col min="4357" max="4357" width="11.28515625" style="1" customWidth="1"/>
    <col min="4358" max="4361" width="10.42578125" style="1" customWidth="1"/>
    <col min="4362" max="4362" width="11.140625" style="1" customWidth="1"/>
    <col min="4363" max="4363" width="9.5703125" style="1" customWidth="1"/>
    <col min="4364" max="4609" width="9.140625" style="1"/>
    <col min="4610" max="4610" width="70.140625" style="1" customWidth="1"/>
    <col min="4611" max="4611" width="7.85546875" style="1" customWidth="1"/>
    <col min="4612" max="4612" width="9.7109375" style="1" customWidth="1"/>
    <col min="4613" max="4613" width="11.28515625" style="1" customWidth="1"/>
    <col min="4614" max="4617" width="10.42578125" style="1" customWidth="1"/>
    <col min="4618" max="4618" width="11.140625" style="1" customWidth="1"/>
    <col min="4619" max="4619" width="9.5703125" style="1" customWidth="1"/>
    <col min="4620" max="4865" width="9.140625" style="1"/>
    <col min="4866" max="4866" width="70.140625" style="1" customWidth="1"/>
    <col min="4867" max="4867" width="7.85546875" style="1" customWidth="1"/>
    <col min="4868" max="4868" width="9.7109375" style="1" customWidth="1"/>
    <col min="4869" max="4869" width="11.28515625" style="1" customWidth="1"/>
    <col min="4870" max="4873" width="10.42578125" style="1" customWidth="1"/>
    <col min="4874" max="4874" width="11.140625" style="1" customWidth="1"/>
    <col min="4875" max="4875" width="9.5703125" style="1" customWidth="1"/>
    <col min="4876" max="5121" width="9.140625" style="1"/>
    <col min="5122" max="5122" width="70.140625" style="1" customWidth="1"/>
    <col min="5123" max="5123" width="7.85546875" style="1" customWidth="1"/>
    <col min="5124" max="5124" width="9.7109375" style="1" customWidth="1"/>
    <col min="5125" max="5125" width="11.28515625" style="1" customWidth="1"/>
    <col min="5126" max="5129" width="10.42578125" style="1" customWidth="1"/>
    <col min="5130" max="5130" width="11.140625" style="1" customWidth="1"/>
    <col min="5131" max="5131" width="9.5703125" style="1" customWidth="1"/>
    <col min="5132" max="5377" width="9.140625" style="1"/>
    <col min="5378" max="5378" width="70.140625" style="1" customWidth="1"/>
    <col min="5379" max="5379" width="7.85546875" style="1" customWidth="1"/>
    <col min="5380" max="5380" width="9.7109375" style="1" customWidth="1"/>
    <col min="5381" max="5381" width="11.28515625" style="1" customWidth="1"/>
    <col min="5382" max="5385" width="10.42578125" style="1" customWidth="1"/>
    <col min="5386" max="5386" width="11.140625" style="1" customWidth="1"/>
    <col min="5387" max="5387" width="9.5703125" style="1" customWidth="1"/>
    <col min="5388" max="5633" width="9.140625" style="1"/>
    <col min="5634" max="5634" width="70.140625" style="1" customWidth="1"/>
    <col min="5635" max="5635" width="7.85546875" style="1" customWidth="1"/>
    <col min="5636" max="5636" width="9.7109375" style="1" customWidth="1"/>
    <col min="5637" max="5637" width="11.28515625" style="1" customWidth="1"/>
    <col min="5638" max="5641" width="10.42578125" style="1" customWidth="1"/>
    <col min="5642" max="5642" width="11.140625" style="1" customWidth="1"/>
    <col min="5643" max="5643" width="9.5703125" style="1" customWidth="1"/>
    <col min="5644" max="5889" width="9.140625" style="1"/>
    <col min="5890" max="5890" width="70.140625" style="1" customWidth="1"/>
    <col min="5891" max="5891" width="7.85546875" style="1" customWidth="1"/>
    <col min="5892" max="5892" width="9.7109375" style="1" customWidth="1"/>
    <col min="5893" max="5893" width="11.28515625" style="1" customWidth="1"/>
    <col min="5894" max="5897" width="10.42578125" style="1" customWidth="1"/>
    <col min="5898" max="5898" width="11.140625" style="1" customWidth="1"/>
    <col min="5899" max="5899" width="9.5703125" style="1" customWidth="1"/>
    <col min="5900" max="6145" width="9.140625" style="1"/>
    <col min="6146" max="6146" width="70.140625" style="1" customWidth="1"/>
    <col min="6147" max="6147" width="7.85546875" style="1" customWidth="1"/>
    <col min="6148" max="6148" width="9.7109375" style="1" customWidth="1"/>
    <col min="6149" max="6149" width="11.28515625" style="1" customWidth="1"/>
    <col min="6150" max="6153" width="10.42578125" style="1" customWidth="1"/>
    <col min="6154" max="6154" width="11.140625" style="1" customWidth="1"/>
    <col min="6155" max="6155" width="9.5703125" style="1" customWidth="1"/>
    <col min="6156" max="6401" width="9.140625" style="1"/>
    <col min="6402" max="6402" width="70.140625" style="1" customWidth="1"/>
    <col min="6403" max="6403" width="7.85546875" style="1" customWidth="1"/>
    <col min="6404" max="6404" width="9.7109375" style="1" customWidth="1"/>
    <col min="6405" max="6405" width="11.28515625" style="1" customWidth="1"/>
    <col min="6406" max="6409" width="10.42578125" style="1" customWidth="1"/>
    <col min="6410" max="6410" width="11.140625" style="1" customWidth="1"/>
    <col min="6411" max="6411" width="9.5703125" style="1" customWidth="1"/>
    <col min="6412" max="6657" width="9.140625" style="1"/>
    <col min="6658" max="6658" width="70.140625" style="1" customWidth="1"/>
    <col min="6659" max="6659" width="7.85546875" style="1" customWidth="1"/>
    <col min="6660" max="6660" width="9.7109375" style="1" customWidth="1"/>
    <col min="6661" max="6661" width="11.28515625" style="1" customWidth="1"/>
    <col min="6662" max="6665" width="10.42578125" style="1" customWidth="1"/>
    <col min="6666" max="6666" width="11.140625" style="1" customWidth="1"/>
    <col min="6667" max="6667" width="9.5703125" style="1" customWidth="1"/>
    <col min="6668" max="6913" width="9.140625" style="1"/>
    <col min="6914" max="6914" width="70.140625" style="1" customWidth="1"/>
    <col min="6915" max="6915" width="7.85546875" style="1" customWidth="1"/>
    <col min="6916" max="6916" width="9.7109375" style="1" customWidth="1"/>
    <col min="6917" max="6917" width="11.28515625" style="1" customWidth="1"/>
    <col min="6918" max="6921" width="10.42578125" style="1" customWidth="1"/>
    <col min="6922" max="6922" width="11.140625" style="1" customWidth="1"/>
    <col min="6923" max="6923" width="9.5703125" style="1" customWidth="1"/>
    <col min="6924" max="7169" width="9.140625" style="1"/>
    <col min="7170" max="7170" width="70.140625" style="1" customWidth="1"/>
    <col min="7171" max="7171" width="7.85546875" style="1" customWidth="1"/>
    <col min="7172" max="7172" width="9.7109375" style="1" customWidth="1"/>
    <col min="7173" max="7173" width="11.28515625" style="1" customWidth="1"/>
    <col min="7174" max="7177" width="10.42578125" style="1" customWidth="1"/>
    <col min="7178" max="7178" width="11.140625" style="1" customWidth="1"/>
    <col min="7179" max="7179" width="9.5703125" style="1" customWidth="1"/>
    <col min="7180" max="7425" width="9.140625" style="1"/>
    <col min="7426" max="7426" width="70.140625" style="1" customWidth="1"/>
    <col min="7427" max="7427" width="7.85546875" style="1" customWidth="1"/>
    <col min="7428" max="7428" width="9.7109375" style="1" customWidth="1"/>
    <col min="7429" max="7429" width="11.28515625" style="1" customWidth="1"/>
    <col min="7430" max="7433" width="10.42578125" style="1" customWidth="1"/>
    <col min="7434" max="7434" width="11.140625" style="1" customWidth="1"/>
    <col min="7435" max="7435" width="9.5703125" style="1" customWidth="1"/>
    <col min="7436" max="7681" width="9.140625" style="1"/>
    <col min="7682" max="7682" width="70.140625" style="1" customWidth="1"/>
    <col min="7683" max="7683" width="7.85546875" style="1" customWidth="1"/>
    <col min="7684" max="7684" width="9.7109375" style="1" customWidth="1"/>
    <col min="7685" max="7685" width="11.28515625" style="1" customWidth="1"/>
    <col min="7686" max="7689" width="10.42578125" style="1" customWidth="1"/>
    <col min="7690" max="7690" width="11.140625" style="1" customWidth="1"/>
    <col min="7691" max="7691" width="9.5703125" style="1" customWidth="1"/>
    <col min="7692" max="7937" width="9.140625" style="1"/>
    <col min="7938" max="7938" width="70.140625" style="1" customWidth="1"/>
    <col min="7939" max="7939" width="7.85546875" style="1" customWidth="1"/>
    <col min="7940" max="7940" width="9.7109375" style="1" customWidth="1"/>
    <col min="7941" max="7941" width="11.28515625" style="1" customWidth="1"/>
    <col min="7942" max="7945" width="10.42578125" style="1" customWidth="1"/>
    <col min="7946" max="7946" width="11.140625" style="1" customWidth="1"/>
    <col min="7947" max="7947" width="9.5703125" style="1" customWidth="1"/>
    <col min="7948" max="8193" width="9.140625" style="1"/>
    <col min="8194" max="8194" width="70.140625" style="1" customWidth="1"/>
    <col min="8195" max="8195" width="7.85546875" style="1" customWidth="1"/>
    <col min="8196" max="8196" width="9.7109375" style="1" customWidth="1"/>
    <col min="8197" max="8197" width="11.28515625" style="1" customWidth="1"/>
    <col min="8198" max="8201" width="10.42578125" style="1" customWidth="1"/>
    <col min="8202" max="8202" width="11.140625" style="1" customWidth="1"/>
    <col min="8203" max="8203" width="9.5703125" style="1" customWidth="1"/>
    <col min="8204" max="8449" width="9.140625" style="1"/>
    <col min="8450" max="8450" width="70.140625" style="1" customWidth="1"/>
    <col min="8451" max="8451" width="7.85546875" style="1" customWidth="1"/>
    <col min="8452" max="8452" width="9.7109375" style="1" customWidth="1"/>
    <col min="8453" max="8453" width="11.28515625" style="1" customWidth="1"/>
    <col min="8454" max="8457" width="10.42578125" style="1" customWidth="1"/>
    <col min="8458" max="8458" width="11.140625" style="1" customWidth="1"/>
    <col min="8459" max="8459" width="9.5703125" style="1" customWidth="1"/>
    <col min="8460" max="8705" width="9.140625" style="1"/>
    <col min="8706" max="8706" width="70.140625" style="1" customWidth="1"/>
    <col min="8707" max="8707" width="7.85546875" style="1" customWidth="1"/>
    <col min="8708" max="8708" width="9.7109375" style="1" customWidth="1"/>
    <col min="8709" max="8709" width="11.28515625" style="1" customWidth="1"/>
    <col min="8710" max="8713" width="10.42578125" style="1" customWidth="1"/>
    <col min="8714" max="8714" width="11.140625" style="1" customWidth="1"/>
    <col min="8715" max="8715" width="9.5703125" style="1" customWidth="1"/>
    <col min="8716" max="8961" width="9.140625" style="1"/>
    <col min="8962" max="8962" width="70.140625" style="1" customWidth="1"/>
    <col min="8963" max="8963" width="7.85546875" style="1" customWidth="1"/>
    <col min="8964" max="8964" width="9.7109375" style="1" customWidth="1"/>
    <col min="8965" max="8965" width="11.28515625" style="1" customWidth="1"/>
    <col min="8966" max="8969" width="10.42578125" style="1" customWidth="1"/>
    <col min="8970" max="8970" width="11.140625" style="1" customWidth="1"/>
    <col min="8971" max="8971" width="9.5703125" style="1" customWidth="1"/>
    <col min="8972" max="9217" width="9.140625" style="1"/>
    <col min="9218" max="9218" width="70.140625" style="1" customWidth="1"/>
    <col min="9219" max="9219" width="7.85546875" style="1" customWidth="1"/>
    <col min="9220" max="9220" width="9.7109375" style="1" customWidth="1"/>
    <col min="9221" max="9221" width="11.28515625" style="1" customWidth="1"/>
    <col min="9222" max="9225" width="10.42578125" style="1" customWidth="1"/>
    <col min="9226" max="9226" width="11.140625" style="1" customWidth="1"/>
    <col min="9227" max="9227" width="9.5703125" style="1" customWidth="1"/>
    <col min="9228" max="9473" width="9.140625" style="1"/>
    <col min="9474" max="9474" width="70.140625" style="1" customWidth="1"/>
    <col min="9475" max="9475" width="7.85546875" style="1" customWidth="1"/>
    <col min="9476" max="9476" width="9.7109375" style="1" customWidth="1"/>
    <col min="9477" max="9477" width="11.28515625" style="1" customWidth="1"/>
    <col min="9478" max="9481" width="10.42578125" style="1" customWidth="1"/>
    <col min="9482" max="9482" width="11.140625" style="1" customWidth="1"/>
    <col min="9483" max="9483" width="9.5703125" style="1" customWidth="1"/>
    <col min="9484" max="9729" width="9.140625" style="1"/>
    <col min="9730" max="9730" width="70.140625" style="1" customWidth="1"/>
    <col min="9731" max="9731" width="7.85546875" style="1" customWidth="1"/>
    <col min="9732" max="9732" width="9.7109375" style="1" customWidth="1"/>
    <col min="9733" max="9733" width="11.28515625" style="1" customWidth="1"/>
    <col min="9734" max="9737" width="10.42578125" style="1" customWidth="1"/>
    <col min="9738" max="9738" width="11.140625" style="1" customWidth="1"/>
    <col min="9739" max="9739" width="9.5703125" style="1" customWidth="1"/>
    <col min="9740" max="9985" width="9.140625" style="1"/>
    <col min="9986" max="9986" width="70.140625" style="1" customWidth="1"/>
    <col min="9987" max="9987" width="7.85546875" style="1" customWidth="1"/>
    <col min="9988" max="9988" width="9.7109375" style="1" customWidth="1"/>
    <col min="9989" max="9989" width="11.28515625" style="1" customWidth="1"/>
    <col min="9990" max="9993" width="10.42578125" style="1" customWidth="1"/>
    <col min="9994" max="9994" width="11.140625" style="1" customWidth="1"/>
    <col min="9995" max="9995" width="9.5703125" style="1" customWidth="1"/>
    <col min="9996" max="10241" width="9.140625" style="1"/>
    <col min="10242" max="10242" width="70.140625" style="1" customWidth="1"/>
    <col min="10243" max="10243" width="7.85546875" style="1" customWidth="1"/>
    <col min="10244" max="10244" width="9.7109375" style="1" customWidth="1"/>
    <col min="10245" max="10245" width="11.28515625" style="1" customWidth="1"/>
    <col min="10246" max="10249" width="10.42578125" style="1" customWidth="1"/>
    <col min="10250" max="10250" width="11.140625" style="1" customWidth="1"/>
    <col min="10251" max="10251" width="9.5703125" style="1" customWidth="1"/>
    <col min="10252" max="10497" width="9.140625" style="1"/>
    <col min="10498" max="10498" width="70.140625" style="1" customWidth="1"/>
    <col min="10499" max="10499" width="7.85546875" style="1" customWidth="1"/>
    <col min="10500" max="10500" width="9.7109375" style="1" customWidth="1"/>
    <col min="10501" max="10501" width="11.28515625" style="1" customWidth="1"/>
    <col min="10502" max="10505" width="10.42578125" style="1" customWidth="1"/>
    <col min="10506" max="10506" width="11.140625" style="1" customWidth="1"/>
    <col min="10507" max="10507" width="9.5703125" style="1" customWidth="1"/>
    <col min="10508" max="10753" width="9.140625" style="1"/>
    <col min="10754" max="10754" width="70.140625" style="1" customWidth="1"/>
    <col min="10755" max="10755" width="7.85546875" style="1" customWidth="1"/>
    <col min="10756" max="10756" width="9.7109375" style="1" customWidth="1"/>
    <col min="10757" max="10757" width="11.28515625" style="1" customWidth="1"/>
    <col min="10758" max="10761" width="10.42578125" style="1" customWidth="1"/>
    <col min="10762" max="10762" width="11.140625" style="1" customWidth="1"/>
    <col min="10763" max="10763" width="9.5703125" style="1" customWidth="1"/>
    <col min="10764" max="11009" width="9.140625" style="1"/>
    <col min="11010" max="11010" width="70.140625" style="1" customWidth="1"/>
    <col min="11011" max="11011" width="7.85546875" style="1" customWidth="1"/>
    <col min="11012" max="11012" width="9.7109375" style="1" customWidth="1"/>
    <col min="11013" max="11013" width="11.28515625" style="1" customWidth="1"/>
    <col min="11014" max="11017" width="10.42578125" style="1" customWidth="1"/>
    <col min="11018" max="11018" width="11.140625" style="1" customWidth="1"/>
    <col min="11019" max="11019" width="9.5703125" style="1" customWidth="1"/>
    <col min="11020" max="11265" width="9.140625" style="1"/>
    <col min="11266" max="11266" width="70.140625" style="1" customWidth="1"/>
    <col min="11267" max="11267" width="7.85546875" style="1" customWidth="1"/>
    <col min="11268" max="11268" width="9.7109375" style="1" customWidth="1"/>
    <col min="11269" max="11269" width="11.28515625" style="1" customWidth="1"/>
    <col min="11270" max="11273" width="10.42578125" style="1" customWidth="1"/>
    <col min="11274" max="11274" width="11.140625" style="1" customWidth="1"/>
    <col min="11275" max="11275" width="9.5703125" style="1" customWidth="1"/>
    <col min="11276" max="11521" width="9.140625" style="1"/>
    <col min="11522" max="11522" width="70.140625" style="1" customWidth="1"/>
    <col min="11523" max="11523" width="7.85546875" style="1" customWidth="1"/>
    <col min="11524" max="11524" width="9.7109375" style="1" customWidth="1"/>
    <col min="11525" max="11525" width="11.28515625" style="1" customWidth="1"/>
    <col min="11526" max="11529" width="10.42578125" style="1" customWidth="1"/>
    <col min="11530" max="11530" width="11.140625" style="1" customWidth="1"/>
    <col min="11531" max="11531" width="9.5703125" style="1" customWidth="1"/>
    <col min="11532" max="11777" width="9.140625" style="1"/>
    <col min="11778" max="11778" width="70.140625" style="1" customWidth="1"/>
    <col min="11779" max="11779" width="7.85546875" style="1" customWidth="1"/>
    <col min="11780" max="11780" width="9.7109375" style="1" customWidth="1"/>
    <col min="11781" max="11781" width="11.28515625" style="1" customWidth="1"/>
    <col min="11782" max="11785" width="10.42578125" style="1" customWidth="1"/>
    <col min="11786" max="11786" width="11.140625" style="1" customWidth="1"/>
    <col min="11787" max="11787" width="9.5703125" style="1" customWidth="1"/>
    <col min="11788" max="12033" width="9.140625" style="1"/>
    <col min="12034" max="12034" width="70.140625" style="1" customWidth="1"/>
    <col min="12035" max="12035" width="7.85546875" style="1" customWidth="1"/>
    <col min="12036" max="12036" width="9.7109375" style="1" customWidth="1"/>
    <col min="12037" max="12037" width="11.28515625" style="1" customWidth="1"/>
    <col min="12038" max="12041" width="10.42578125" style="1" customWidth="1"/>
    <col min="12042" max="12042" width="11.140625" style="1" customWidth="1"/>
    <col min="12043" max="12043" width="9.5703125" style="1" customWidth="1"/>
    <col min="12044" max="12289" width="9.140625" style="1"/>
    <col min="12290" max="12290" width="70.140625" style="1" customWidth="1"/>
    <col min="12291" max="12291" width="7.85546875" style="1" customWidth="1"/>
    <col min="12292" max="12292" width="9.7109375" style="1" customWidth="1"/>
    <col min="12293" max="12293" width="11.28515625" style="1" customWidth="1"/>
    <col min="12294" max="12297" width="10.42578125" style="1" customWidth="1"/>
    <col min="12298" max="12298" width="11.140625" style="1" customWidth="1"/>
    <col min="12299" max="12299" width="9.5703125" style="1" customWidth="1"/>
    <col min="12300" max="12545" width="9.140625" style="1"/>
    <col min="12546" max="12546" width="70.140625" style="1" customWidth="1"/>
    <col min="12547" max="12547" width="7.85546875" style="1" customWidth="1"/>
    <col min="12548" max="12548" width="9.7109375" style="1" customWidth="1"/>
    <col min="12549" max="12549" width="11.28515625" style="1" customWidth="1"/>
    <col min="12550" max="12553" width="10.42578125" style="1" customWidth="1"/>
    <col min="12554" max="12554" width="11.140625" style="1" customWidth="1"/>
    <col min="12555" max="12555" width="9.5703125" style="1" customWidth="1"/>
    <col min="12556" max="12801" width="9.140625" style="1"/>
    <col min="12802" max="12802" width="70.140625" style="1" customWidth="1"/>
    <col min="12803" max="12803" width="7.85546875" style="1" customWidth="1"/>
    <col min="12804" max="12804" width="9.7109375" style="1" customWidth="1"/>
    <col min="12805" max="12805" width="11.28515625" style="1" customWidth="1"/>
    <col min="12806" max="12809" width="10.42578125" style="1" customWidth="1"/>
    <col min="12810" max="12810" width="11.140625" style="1" customWidth="1"/>
    <col min="12811" max="12811" width="9.5703125" style="1" customWidth="1"/>
    <col min="12812" max="13057" width="9.140625" style="1"/>
    <col min="13058" max="13058" width="70.140625" style="1" customWidth="1"/>
    <col min="13059" max="13059" width="7.85546875" style="1" customWidth="1"/>
    <col min="13060" max="13060" width="9.7109375" style="1" customWidth="1"/>
    <col min="13061" max="13061" width="11.28515625" style="1" customWidth="1"/>
    <col min="13062" max="13065" width="10.42578125" style="1" customWidth="1"/>
    <col min="13066" max="13066" width="11.140625" style="1" customWidth="1"/>
    <col min="13067" max="13067" width="9.5703125" style="1" customWidth="1"/>
    <col min="13068" max="13313" width="9.140625" style="1"/>
    <col min="13314" max="13314" width="70.140625" style="1" customWidth="1"/>
    <col min="13315" max="13315" width="7.85546875" style="1" customWidth="1"/>
    <col min="13316" max="13316" width="9.7109375" style="1" customWidth="1"/>
    <col min="13317" max="13317" width="11.28515625" style="1" customWidth="1"/>
    <col min="13318" max="13321" width="10.42578125" style="1" customWidth="1"/>
    <col min="13322" max="13322" width="11.140625" style="1" customWidth="1"/>
    <col min="13323" max="13323" width="9.5703125" style="1" customWidth="1"/>
    <col min="13324" max="13569" width="9.140625" style="1"/>
    <col min="13570" max="13570" width="70.140625" style="1" customWidth="1"/>
    <col min="13571" max="13571" width="7.85546875" style="1" customWidth="1"/>
    <col min="13572" max="13572" width="9.7109375" style="1" customWidth="1"/>
    <col min="13573" max="13573" width="11.28515625" style="1" customWidth="1"/>
    <col min="13574" max="13577" width="10.42578125" style="1" customWidth="1"/>
    <col min="13578" max="13578" width="11.140625" style="1" customWidth="1"/>
    <col min="13579" max="13579" width="9.5703125" style="1" customWidth="1"/>
    <col min="13580" max="13825" width="9.140625" style="1"/>
    <col min="13826" max="13826" width="70.140625" style="1" customWidth="1"/>
    <col min="13827" max="13827" width="7.85546875" style="1" customWidth="1"/>
    <col min="13828" max="13828" width="9.7109375" style="1" customWidth="1"/>
    <col min="13829" max="13829" width="11.28515625" style="1" customWidth="1"/>
    <col min="13830" max="13833" width="10.42578125" style="1" customWidth="1"/>
    <col min="13834" max="13834" width="11.140625" style="1" customWidth="1"/>
    <col min="13835" max="13835" width="9.5703125" style="1" customWidth="1"/>
    <col min="13836" max="14081" width="9.140625" style="1"/>
    <col min="14082" max="14082" width="70.140625" style="1" customWidth="1"/>
    <col min="14083" max="14083" width="7.85546875" style="1" customWidth="1"/>
    <col min="14084" max="14084" width="9.7109375" style="1" customWidth="1"/>
    <col min="14085" max="14085" width="11.28515625" style="1" customWidth="1"/>
    <col min="14086" max="14089" width="10.42578125" style="1" customWidth="1"/>
    <col min="14090" max="14090" width="11.140625" style="1" customWidth="1"/>
    <col min="14091" max="14091" width="9.5703125" style="1" customWidth="1"/>
    <col min="14092" max="14337" width="9.140625" style="1"/>
    <col min="14338" max="14338" width="70.140625" style="1" customWidth="1"/>
    <col min="14339" max="14339" width="7.85546875" style="1" customWidth="1"/>
    <col min="14340" max="14340" width="9.7109375" style="1" customWidth="1"/>
    <col min="14341" max="14341" width="11.28515625" style="1" customWidth="1"/>
    <col min="14342" max="14345" width="10.42578125" style="1" customWidth="1"/>
    <col min="14346" max="14346" width="11.140625" style="1" customWidth="1"/>
    <col min="14347" max="14347" width="9.5703125" style="1" customWidth="1"/>
    <col min="14348" max="14593" width="9.140625" style="1"/>
    <col min="14594" max="14594" width="70.140625" style="1" customWidth="1"/>
    <col min="14595" max="14595" width="7.85546875" style="1" customWidth="1"/>
    <col min="14596" max="14596" width="9.7109375" style="1" customWidth="1"/>
    <col min="14597" max="14597" width="11.28515625" style="1" customWidth="1"/>
    <col min="14598" max="14601" width="10.42578125" style="1" customWidth="1"/>
    <col min="14602" max="14602" width="11.140625" style="1" customWidth="1"/>
    <col min="14603" max="14603" width="9.5703125" style="1" customWidth="1"/>
    <col min="14604" max="14849" width="9.140625" style="1"/>
    <col min="14850" max="14850" width="70.140625" style="1" customWidth="1"/>
    <col min="14851" max="14851" width="7.85546875" style="1" customWidth="1"/>
    <col min="14852" max="14852" width="9.7109375" style="1" customWidth="1"/>
    <col min="14853" max="14853" width="11.28515625" style="1" customWidth="1"/>
    <col min="14854" max="14857" width="10.42578125" style="1" customWidth="1"/>
    <col min="14858" max="14858" width="11.140625" style="1" customWidth="1"/>
    <col min="14859" max="14859" width="9.5703125" style="1" customWidth="1"/>
    <col min="14860" max="15105" width="9.140625" style="1"/>
    <col min="15106" max="15106" width="70.140625" style="1" customWidth="1"/>
    <col min="15107" max="15107" width="7.85546875" style="1" customWidth="1"/>
    <col min="15108" max="15108" width="9.7109375" style="1" customWidth="1"/>
    <col min="15109" max="15109" width="11.28515625" style="1" customWidth="1"/>
    <col min="15110" max="15113" width="10.42578125" style="1" customWidth="1"/>
    <col min="15114" max="15114" width="11.140625" style="1" customWidth="1"/>
    <col min="15115" max="15115" width="9.5703125" style="1" customWidth="1"/>
    <col min="15116" max="15361" width="9.140625" style="1"/>
    <col min="15362" max="15362" width="70.140625" style="1" customWidth="1"/>
    <col min="15363" max="15363" width="7.85546875" style="1" customWidth="1"/>
    <col min="15364" max="15364" width="9.7109375" style="1" customWidth="1"/>
    <col min="15365" max="15365" width="11.28515625" style="1" customWidth="1"/>
    <col min="15366" max="15369" width="10.42578125" style="1" customWidth="1"/>
    <col min="15370" max="15370" width="11.140625" style="1" customWidth="1"/>
    <col min="15371" max="15371" width="9.5703125" style="1" customWidth="1"/>
    <col min="15372" max="15617" width="9.140625" style="1"/>
    <col min="15618" max="15618" width="70.140625" style="1" customWidth="1"/>
    <col min="15619" max="15619" width="7.85546875" style="1" customWidth="1"/>
    <col min="15620" max="15620" width="9.7109375" style="1" customWidth="1"/>
    <col min="15621" max="15621" width="11.28515625" style="1" customWidth="1"/>
    <col min="15622" max="15625" width="10.42578125" style="1" customWidth="1"/>
    <col min="15626" max="15626" width="11.140625" style="1" customWidth="1"/>
    <col min="15627" max="15627" width="9.5703125" style="1" customWidth="1"/>
    <col min="15628" max="15873" width="9.140625" style="1"/>
    <col min="15874" max="15874" width="70.140625" style="1" customWidth="1"/>
    <col min="15875" max="15875" width="7.85546875" style="1" customWidth="1"/>
    <col min="15876" max="15876" width="9.7109375" style="1" customWidth="1"/>
    <col min="15877" max="15877" width="11.28515625" style="1" customWidth="1"/>
    <col min="15878" max="15881" width="10.42578125" style="1" customWidth="1"/>
    <col min="15882" max="15882" width="11.140625" style="1" customWidth="1"/>
    <col min="15883" max="15883" width="9.5703125" style="1" customWidth="1"/>
    <col min="15884" max="16129" width="9.140625" style="1"/>
    <col min="16130" max="16130" width="70.140625" style="1" customWidth="1"/>
    <col min="16131" max="16131" width="7.85546875" style="1" customWidth="1"/>
    <col min="16132" max="16132" width="9.7109375" style="1" customWidth="1"/>
    <col min="16133" max="16133" width="11.28515625" style="1" customWidth="1"/>
    <col min="16134" max="16137" width="10.42578125" style="1" customWidth="1"/>
    <col min="16138" max="16138" width="11.140625" style="1" customWidth="1"/>
    <col min="16139" max="16139" width="9.5703125" style="1" customWidth="1"/>
    <col min="16140" max="16384" width="9.140625" style="1"/>
  </cols>
  <sheetData>
    <row r="1" spans="1:22" ht="17.25" customHeight="1">
      <c r="R1" s="211" t="s">
        <v>171</v>
      </c>
      <c r="S1" s="211"/>
      <c r="T1" s="211"/>
    </row>
    <row r="2" spans="1:22" ht="39" hidden="1" customHeight="1">
      <c r="C2" s="2"/>
      <c r="D2" s="2"/>
      <c r="E2" s="3"/>
      <c r="G2" s="3"/>
    </row>
    <row r="3" spans="1:22" ht="24.75" hidden="1" customHeight="1">
      <c r="C3" s="2"/>
      <c r="D3" s="2"/>
      <c r="E3" s="2"/>
      <c r="F3" s="2"/>
    </row>
    <row r="4" spans="1:22" ht="25.5" customHeight="1">
      <c r="A4" s="227" t="s">
        <v>168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4"/>
    </row>
    <row r="5" spans="1:22" ht="28.5" customHeight="1" thickBot="1">
      <c r="C5" s="5"/>
      <c r="D5" s="5"/>
      <c r="E5" s="5"/>
      <c r="F5" s="5"/>
      <c r="T5" s="1" t="s">
        <v>169</v>
      </c>
    </row>
    <row r="6" spans="1:22" ht="28.5" customHeight="1">
      <c r="A6" s="213" t="s">
        <v>0</v>
      </c>
      <c r="B6" s="215" t="s">
        <v>1</v>
      </c>
      <c r="C6" s="205" t="s">
        <v>2</v>
      </c>
      <c r="D6" s="205" t="s">
        <v>3</v>
      </c>
      <c r="E6" s="205" t="s">
        <v>4</v>
      </c>
      <c r="F6" s="217" t="s">
        <v>5</v>
      </c>
      <c r="G6" s="228">
        <v>2018</v>
      </c>
      <c r="H6" s="228"/>
      <c r="I6" s="228"/>
      <c r="J6" s="228"/>
      <c r="K6" s="228"/>
      <c r="L6" s="228"/>
      <c r="M6" s="228"/>
      <c r="N6" s="228"/>
      <c r="O6" s="228"/>
      <c r="P6" s="229" t="s">
        <v>6</v>
      </c>
      <c r="Q6" s="207" t="s">
        <v>7</v>
      </c>
      <c r="R6" s="208"/>
      <c r="S6" s="209" t="s">
        <v>8</v>
      </c>
      <c r="T6" s="209"/>
      <c r="U6" s="220">
        <v>2020</v>
      </c>
      <c r="V6" s="222">
        <v>2021</v>
      </c>
    </row>
    <row r="7" spans="1:22" ht="40.5" customHeight="1" thickBot="1">
      <c r="A7" s="224"/>
      <c r="B7" s="225"/>
      <c r="C7" s="212"/>
      <c r="D7" s="212"/>
      <c r="E7" s="212"/>
      <c r="F7" s="226"/>
      <c r="G7" s="6" t="s">
        <v>9</v>
      </c>
      <c r="H7" s="6" t="s">
        <v>10</v>
      </c>
      <c r="I7" s="6" t="s">
        <v>11</v>
      </c>
      <c r="J7" s="6" t="s">
        <v>12</v>
      </c>
      <c r="K7" s="6" t="s">
        <v>13</v>
      </c>
      <c r="L7" s="6" t="s">
        <v>14</v>
      </c>
      <c r="M7" s="6" t="s">
        <v>15</v>
      </c>
      <c r="N7" s="6" t="s">
        <v>16</v>
      </c>
      <c r="O7" s="6" t="s">
        <v>17</v>
      </c>
      <c r="P7" s="230"/>
      <c r="Q7" s="6" t="s">
        <v>18</v>
      </c>
      <c r="R7" s="6" t="s">
        <v>19</v>
      </c>
      <c r="S7" s="7" t="s">
        <v>18</v>
      </c>
      <c r="T7" s="8" t="s">
        <v>19</v>
      </c>
      <c r="U7" s="221"/>
      <c r="V7" s="223"/>
    </row>
    <row r="8" spans="1:22" ht="14.1" customHeight="1" thickBot="1">
      <c r="A8" s="9">
        <v>1</v>
      </c>
      <c r="B8" s="10">
        <v>2</v>
      </c>
      <c r="C8" s="11">
        <v>3</v>
      </c>
      <c r="D8" s="11">
        <v>4</v>
      </c>
      <c r="E8" s="11">
        <v>5</v>
      </c>
      <c r="F8" s="12">
        <v>6</v>
      </c>
      <c r="G8" s="10">
        <v>7</v>
      </c>
      <c r="H8" s="11">
        <v>8</v>
      </c>
      <c r="I8" s="11">
        <v>9</v>
      </c>
      <c r="J8" s="11">
        <v>9</v>
      </c>
      <c r="K8" s="12">
        <v>11</v>
      </c>
      <c r="L8" s="10"/>
      <c r="M8" s="11"/>
      <c r="N8" s="11"/>
      <c r="O8" s="11">
        <v>10</v>
      </c>
      <c r="P8" s="12">
        <v>11</v>
      </c>
      <c r="Q8" s="10">
        <v>12</v>
      </c>
      <c r="R8" s="11">
        <v>13</v>
      </c>
      <c r="S8" s="11">
        <v>14</v>
      </c>
      <c r="T8" s="12">
        <v>15</v>
      </c>
      <c r="U8" s="13"/>
      <c r="V8" s="14"/>
    </row>
    <row r="9" spans="1:22" ht="16.5" customHeight="1">
      <c r="A9" s="15" t="s">
        <v>20</v>
      </c>
      <c r="B9" s="16"/>
      <c r="C9" s="17">
        <f>C11+C83+C84+C85+C86+C87+C88</f>
        <v>2661552.5</v>
      </c>
      <c r="D9" s="18">
        <f t="shared" ref="D9:K9" si="0">D11+D83+D84+D85+D86+D88+D87</f>
        <v>2713604.4</v>
      </c>
      <c r="E9" s="18">
        <f t="shared" si="0"/>
        <v>3145155.9000000004</v>
      </c>
      <c r="F9" s="17">
        <f t="shared" si="0"/>
        <v>3427114.5</v>
      </c>
      <c r="G9" s="19">
        <f t="shared" si="0"/>
        <v>3758388.9</v>
      </c>
      <c r="H9" s="19">
        <f t="shared" si="0"/>
        <v>3844708.5</v>
      </c>
      <c r="I9" s="17">
        <f t="shared" si="0"/>
        <v>2473757.4500000002</v>
      </c>
      <c r="J9" s="17">
        <f t="shared" si="0"/>
        <v>2734323.4</v>
      </c>
      <c r="K9" s="17">
        <f t="shared" si="0"/>
        <v>2478542.7799999993</v>
      </c>
      <c r="L9" s="20">
        <f>J9/K9*100</f>
        <v>110.31979847448913</v>
      </c>
      <c r="M9" s="21">
        <f t="shared" ref="M9:M74" si="1">F9-K9</f>
        <v>948571.72000000067</v>
      </c>
      <c r="N9" s="17">
        <f>N11+N83+N84+N85+N86+N88+N87</f>
        <v>1033400.0999999997</v>
      </c>
      <c r="O9" s="17">
        <f>O11+O83+O84+O85+O86+O88+O87</f>
        <v>3767723.5</v>
      </c>
      <c r="P9" s="17">
        <f>P11+P83+P84+P85+P86+P88+P87</f>
        <v>3806593.1</v>
      </c>
      <c r="Q9" s="17">
        <f>P9-G9</f>
        <v>48204.200000000186</v>
      </c>
      <c r="R9" s="17">
        <f>P9/G9*100</f>
        <v>101.28257615916225</v>
      </c>
      <c r="S9" s="17">
        <f>P9-F9</f>
        <v>379478.60000000009</v>
      </c>
      <c r="T9" s="17">
        <f>P9/F9*100</f>
        <v>111.07283109449655</v>
      </c>
      <c r="U9" s="17">
        <f>U11+U83+U84+U85+U86+U88+U87</f>
        <v>3803516.3</v>
      </c>
      <c r="V9" s="22">
        <f>V11+V83+V84+V85+V86+V88+V87</f>
        <v>4002971.4</v>
      </c>
    </row>
    <row r="10" spans="1:22" ht="12.75" customHeight="1">
      <c r="A10" s="23" t="s">
        <v>21</v>
      </c>
      <c r="B10" s="24"/>
      <c r="C10" s="25"/>
      <c r="D10" s="25"/>
      <c r="E10" s="25"/>
      <c r="F10" s="26"/>
      <c r="G10" s="25"/>
      <c r="H10" s="25"/>
      <c r="I10" s="25"/>
      <c r="J10" s="26"/>
      <c r="K10" s="27"/>
      <c r="L10" s="20"/>
      <c r="M10" s="28">
        <f t="shared" si="1"/>
        <v>0</v>
      </c>
      <c r="N10" s="27"/>
      <c r="O10" s="26"/>
      <c r="P10" s="25"/>
      <c r="Q10" s="25"/>
      <c r="R10" s="25"/>
      <c r="S10" s="25"/>
      <c r="T10" s="25"/>
      <c r="U10" s="25"/>
      <c r="V10" s="29"/>
    </row>
    <row r="11" spans="1:22" ht="12.75" customHeight="1">
      <c r="A11" s="30" t="s">
        <v>22</v>
      </c>
      <c r="B11" s="24"/>
      <c r="C11" s="31">
        <f t="shared" ref="C11:P11" si="2">SUM(C13+C78)</f>
        <v>1208273.8</v>
      </c>
      <c r="D11" s="31">
        <f t="shared" si="2"/>
        <v>1338508.2000000002</v>
      </c>
      <c r="E11" s="31">
        <f t="shared" si="2"/>
        <v>1489130.4000000001</v>
      </c>
      <c r="F11" s="32">
        <f t="shared" si="2"/>
        <v>1611054.7</v>
      </c>
      <c r="G11" s="32">
        <f t="shared" si="2"/>
        <v>1760549.9</v>
      </c>
      <c r="H11" s="32">
        <f t="shared" si="2"/>
        <v>1761049.9</v>
      </c>
      <c r="I11" s="32">
        <f t="shared" si="2"/>
        <v>1193246.45</v>
      </c>
      <c r="J11" s="32">
        <f t="shared" si="2"/>
        <v>1332938</v>
      </c>
      <c r="K11" s="33">
        <f t="shared" si="2"/>
        <v>1187077.68</v>
      </c>
      <c r="L11" s="20">
        <f t="shared" ref="L11:L80" si="3">J11/K11*100</f>
        <v>112.28734416099881</v>
      </c>
      <c r="M11" s="34">
        <f t="shared" si="1"/>
        <v>423977.02</v>
      </c>
      <c r="N11" s="33">
        <f>SUM(N13+N78)</f>
        <v>349485.6</v>
      </c>
      <c r="O11" s="35">
        <f t="shared" si="2"/>
        <v>1682423.5999999999</v>
      </c>
      <c r="P11" s="32">
        <f t="shared" si="2"/>
        <v>1497454.2</v>
      </c>
      <c r="Q11" s="32">
        <f t="shared" ref="Q11:Q73" si="4">P11-G11</f>
        <v>-263095.69999999995</v>
      </c>
      <c r="R11" s="32">
        <f t="shared" ref="R11:R79" si="5">P11/G11*100</f>
        <v>85.056049817162233</v>
      </c>
      <c r="S11" s="32">
        <f t="shared" ref="S11:S79" si="6">P11-F11</f>
        <v>-113600.5</v>
      </c>
      <c r="T11" s="32">
        <f t="shared" ref="T11:T79" si="7">P11/F11*100</f>
        <v>92.94868758956477</v>
      </c>
      <c r="U11" s="32">
        <f t="shared" ref="U11:V11" si="8">SUM(U13+U78)</f>
        <v>1554932.6</v>
      </c>
      <c r="V11" s="36">
        <f t="shared" si="8"/>
        <v>1646621.4</v>
      </c>
    </row>
    <row r="12" spans="1:22" ht="12.75" customHeight="1">
      <c r="A12" s="23" t="s">
        <v>21</v>
      </c>
      <c r="B12" s="24"/>
      <c r="C12" s="37"/>
      <c r="D12" s="37"/>
      <c r="E12" s="37"/>
      <c r="F12" s="38"/>
      <c r="G12" s="37"/>
      <c r="H12" s="37"/>
      <c r="I12" s="37"/>
      <c r="J12" s="38"/>
      <c r="K12" s="39"/>
      <c r="L12" s="20"/>
      <c r="M12" s="40">
        <f t="shared" si="1"/>
        <v>0</v>
      </c>
      <c r="N12" s="39"/>
      <c r="O12" s="38"/>
      <c r="P12" s="37"/>
      <c r="Q12" s="37"/>
      <c r="R12" s="37"/>
      <c r="S12" s="37"/>
      <c r="T12" s="37"/>
      <c r="U12" s="37"/>
      <c r="V12" s="41"/>
    </row>
    <row r="13" spans="1:22" ht="15">
      <c r="A13" s="42" t="s">
        <v>23</v>
      </c>
      <c r="B13" s="43"/>
      <c r="C13" s="44">
        <f>SUM(C14:C64)+SUM(C67:C72)</f>
        <v>354938.30000000005</v>
      </c>
      <c r="D13" s="44">
        <f>SUM(D14:D64)+SUM(D67:D72)+0.1+D65</f>
        <v>364275.40000000008</v>
      </c>
      <c r="E13" s="44">
        <f>SUM(E14:E64)+SUM(E67:E72)+E65</f>
        <v>357011.20000000001</v>
      </c>
      <c r="F13" s="45">
        <f>SUM(F14:F64)+SUM(F67:F72)+F65+F74+0.1</f>
        <v>459495.69999999995</v>
      </c>
      <c r="G13" s="45">
        <f>SUM(G14:G64)+SUM(G67:G72)+G65+G74</f>
        <v>481049.9</v>
      </c>
      <c r="H13" s="45">
        <f>SUM(H14:H64)+SUM(H67:H72)+H65+H74</f>
        <v>466444.9</v>
      </c>
      <c r="I13" s="45">
        <f>SUM(I14:I64)+SUM(I67:I72)+I65+I74+I73</f>
        <v>378104.14999999991</v>
      </c>
      <c r="J13" s="45">
        <f>SUM(J14:J64)+SUM(J67:J72)+J65+J74+J73</f>
        <v>390953.99999999983</v>
      </c>
      <c r="K13" s="45">
        <f>SUM(K14:K64)+SUM(K67:K72)+K65+K74+K73</f>
        <v>367496.48</v>
      </c>
      <c r="L13" s="20">
        <f t="shared" si="3"/>
        <v>106.38305977787866</v>
      </c>
      <c r="M13" s="34">
        <f t="shared" si="1"/>
        <v>91999.219999999972</v>
      </c>
      <c r="N13" s="45">
        <f>SUM(N14:N64)+SUM(N67:N72)+N65+N74+N73</f>
        <v>75142.699999999968</v>
      </c>
      <c r="O13" s="45">
        <f>SUM(O14:O64)+SUM(O67:O72)+O65+O74+O73</f>
        <v>466096.7</v>
      </c>
      <c r="P13" s="45">
        <f>SUM(P14:P64)+SUM(P67:P72)+P65+P74+P73</f>
        <v>451614.1</v>
      </c>
      <c r="Q13" s="45">
        <f t="shared" si="4"/>
        <v>-29435.800000000047</v>
      </c>
      <c r="R13" s="45">
        <f t="shared" si="5"/>
        <v>93.880925866526525</v>
      </c>
      <c r="S13" s="45">
        <f t="shared" si="6"/>
        <v>-7881.5999999999767</v>
      </c>
      <c r="T13" s="45">
        <f t="shared" si="7"/>
        <v>98.284728235759331</v>
      </c>
      <c r="U13" s="45">
        <f>SUM(U14:U64)+SUM(U67:U72)+U65+U74+U73</f>
        <v>449252.3</v>
      </c>
      <c r="V13" s="46">
        <f>SUM(V14:V64)+SUM(V67:V72)+V65+V74+V73</f>
        <v>446403</v>
      </c>
    </row>
    <row r="14" spans="1:22" ht="26.25" customHeight="1">
      <c r="A14" s="47" t="s">
        <v>24</v>
      </c>
      <c r="B14" s="48">
        <v>111124</v>
      </c>
      <c r="C14" s="37"/>
      <c r="D14" s="37"/>
      <c r="E14" s="37"/>
      <c r="F14" s="38">
        <v>9.5</v>
      </c>
      <c r="G14" s="37">
        <v>20</v>
      </c>
      <c r="H14" s="37">
        <v>20</v>
      </c>
      <c r="I14" s="37">
        <v>192</v>
      </c>
      <c r="J14" s="38">
        <v>206.8</v>
      </c>
      <c r="K14" s="38">
        <v>8.4</v>
      </c>
      <c r="L14" s="20">
        <f t="shared" si="3"/>
        <v>2461.9047619047619</v>
      </c>
      <c r="M14" s="20">
        <f t="shared" si="1"/>
        <v>1.0999999999999996</v>
      </c>
      <c r="N14" s="49">
        <v>43.2</v>
      </c>
      <c r="O14" s="38">
        <v>250</v>
      </c>
      <c r="P14" s="37">
        <v>5079</v>
      </c>
      <c r="Q14" s="37">
        <f t="shared" si="4"/>
        <v>5059</v>
      </c>
      <c r="R14" s="37">
        <f t="shared" si="5"/>
        <v>25395</v>
      </c>
      <c r="S14" s="37">
        <f t="shared" si="6"/>
        <v>5069.5</v>
      </c>
      <c r="T14" s="37">
        <f t="shared" si="7"/>
        <v>53463.157894736847</v>
      </c>
      <c r="U14" s="38">
        <v>6000</v>
      </c>
      <c r="V14" s="41">
        <v>6500</v>
      </c>
    </row>
    <row r="15" spans="1:22" ht="24.75" customHeight="1">
      <c r="A15" s="50" t="s">
        <v>25</v>
      </c>
      <c r="B15" s="48"/>
      <c r="C15" s="51" t="s">
        <v>26</v>
      </c>
      <c r="D15" s="51" t="s">
        <v>27</v>
      </c>
      <c r="E15" s="51" t="s">
        <v>28</v>
      </c>
      <c r="F15" s="52" t="s">
        <v>29</v>
      </c>
      <c r="G15" s="51" t="s">
        <v>30</v>
      </c>
      <c r="H15" s="51" t="s">
        <v>30</v>
      </c>
      <c r="I15" s="51" t="s">
        <v>31</v>
      </c>
      <c r="J15" s="51" t="s">
        <v>32</v>
      </c>
      <c r="K15" s="51" t="s">
        <v>33</v>
      </c>
      <c r="L15" s="20">
        <f t="shared" si="3"/>
        <v>106.71058186407132</v>
      </c>
      <c r="M15" s="20">
        <f t="shared" si="1"/>
        <v>24225.199999999983</v>
      </c>
      <c r="N15" s="53" t="s">
        <v>34</v>
      </c>
      <c r="O15" s="51" t="s">
        <v>35</v>
      </c>
      <c r="P15" s="51" t="s">
        <v>36</v>
      </c>
      <c r="Q15" s="51">
        <f t="shared" si="4"/>
        <v>7120.5</v>
      </c>
      <c r="R15" s="54">
        <f t="shared" si="5"/>
        <v>103.61593540524071</v>
      </c>
      <c r="S15" s="51">
        <f t="shared" si="6"/>
        <v>3581.7000000000116</v>
      </c>
      <c r="T15" s="54">
        <f t="shared" si="7"/>
        <v>101.78675119276382</v>
      </c>
      <c r="U15" s="51"/>
      <c r="V15" s="55"/>
    </row>
    <row r="16" spans="1:22" ht="28.5" customHeight="1">
      <c r="A16" s="56" t="s">
        <v>37</v>
      </c>
      <c r="B16" s="48">
        <v>113110</v>
      </c>
      <c r="C16" s="37">
        <v>106.9</v>
      </c>
      <c r="D16" s="57">
        <v>78.2</v>
      </c>
      <c r="E16" s="57">
        <v>85.4</v>
      </c>
      <c r="F16" s="58">
        <v>46.7</v>
      </c>
      <c r="G16" s="37">
        <v>80</v>
      </c>
      <c r="H16" s="37">
        <v>80</v>
      </c>
      <c r="I16" s="37">
        <v>125</v>
      </c>
      <c r="J16" s="38">
        <v>56.6</v>
      </c>
      <c r="K16" s="38">
        <v>18.600000000000001</v>
      </c>
      <c r="L16" s="20">
        <f t="shared" si="3"/>
        <v>304.30107526881721</v>
      </c>
      <c r="M16" s="20">
        <f t="shared" si="1"/>
        <v>28.1</v>
      </c>
      <c r="N16" s="49">
        <v>23.4</v>
      </c>
      <c r="O16" s="58">
        <v>80</v>
      </c>
      <c r="P16" s="37">
        <v>80</v>
      </c>
      <c r="Q16" s="37">
        <f t="shared" si="4"/>
        <v>0</v>
      </c>
      <c r="R16" s="37">
        <f t="shared" si="5"/>
        <v>100</v>
      </c>
      <c r="S16" s="37">
        <f t="shared" si="6"/>
        <v>33.299999999999997</v>
      </c>
      <c r="T16" s="37">
        <f t="shared" si="7"/>
        <v>171.30620985010705</v>
      </c>
      <c r="U16" s="58">
        <v>80</v>
      </c>
      <c r="V16" s="41">
        <v>80</v>
      </c>
    </row>
    <row r="17" spans="1:22" ht="15" customHeight="1">
      <c r="A17" s="59" t="s">
        <v>38</v>
      </c>
      <c r="B17" s="48">
        <v>113120</v>
      </c>
      <c r="C17" s="37">
        <v>0.1</v>
      </c>
      <c r="D17" s="57"/>
      <c r="E17" s="57">
        <v>4.4000000000000004</v>
      </c>
      <c r="F17" s="58">
        <v>-1.9</v>
      </c>
      <c r="G17" s="37"/>
      <c r="H17" s="37"/>
      <c r="I17" s="37"/>
      <c r="J17" s="38"/>
      <c r="K17" s="38">
        <v>-1.9</v>
      </c>
      <c r="L17" s="20">
        <f t="shared" si="3"/>
        <v>0</v>
      </c>
      <c r="M17" s="20">
        <f t="shared" si="1"/>
        <v>0</v>
      </c>
      <c r="N17" s="49"/>
      <c r="O17" s="58"/>
      <c r="P17" s="37"/>
      <c r="Q17" s="37"/>
      <c r="R17" s="37"/>
      <c r="S17" s="37"/>
      <c r="T17" s="37">
        <f t="shared" si="7"/>
        <v>0</v>
      </c>
      <c r="U17" s="58"/>
      <c r="V17" s="41"/>
    </row>
    <row r="18" spans="1:22" ht="25.5" customHeight="1">
      <c r="A18" s="56" t="s">
        <v>39</v>
      </c>
      <c r="B18" s="48">
        <v>113130</v>
      </c>
      <c r="C18" s="37">
        <v>1750.2</v>
      </c>
      <c r="D18" s="57">
        <v>1733.6</v>
      </c>
      <c r="E18" s="57">
        <v>2027.9</v>
      </c>
      <c r="F18" s="58">
        <v>3440.3</v>
      </c>
      <c r="G18" s="37">
        <v>3200</v>
      </c>
      <c r="H18" s="37">
        <v>3200</v>
      </c>
      <c r="I18" s="37">
        <v>1641.8</v>
      </c>
      <c r="J18" s="38">
        <v>1706.8</v>
      </c>
      <c r="K18" s="38">
        <v>3242.4</v>
      </c>
      <c r="L18" s="20">
        <f t="shared" si="3"/>
        <v>52.640019738465327</v>
      </c>
      <c r="M18" s="20">
        <f t="shared" si="1"/>
        <v>197.90000000000009</v>
      </c>
      <c r="N18" s="49">
        <v>193.2</v>
      </c>
      <c r="O18" s="58">
        <v>1900</v>
      </c>
      <c r="P18" s="37">
        <v>1900</v>
      </c>
      <c r="Q18" s="37">
        <f t="shared" si="4"/>
        <v>-1300</v>
      </c>
      <c r="R18" s="37">
        <f t="shared" si="5"/>
        <v>59.375</v>
      </c>
      <c r="S18" s="37">
        <f t="shared" si="6"/>
        <v>-1540.3000000000002</v>
      </c>
      <c r="T18" s="37">
        <f t="shared" si="7"/>
        <v>55.227741766706387</v>
      </c>
      <c r="U18" s="58">
        <v>1800</v>
      </c>
      <c r="V18" s="41">
        <v>1700</v>
      </c>
    </row>
    <row r="19" spans="1:22" ht="20.25" customHeight="1">
      <c r="A19" s="56" t="s">
        <v>40</v>
      </c>
      <c r="B19" s="48">
        <v>113140</v>
      </c>
      <c r="C19" s="37">
        <v>0.4</v>
      </c>
      <c r="D19" s="57"/>
      <c r="E19" s="57">
        <v>9.3000000000000007</v>
      </c>
      <c r="F19" s="58">
        <v>4.3</v>
      </c>
      <c r="G19" s="37">
        <v>0</v>
      </c>
      <c r="H19" s="37">
        <v>0</v>
      </c>
      <c r="I19" s="37">
        <v>-7.2</v>
      </c>
      <c r="J19" s="38">
        <v>-7.2</v>
      </c>
      <c r="K19" s="38">
        <v>4.3</v>
      </c>
      <c r="L19" s="20">
        <f t="shared" si="3"/>
        <v>-167.44186046511629</v>
      </c>
      <c r="M19" s="20">
        <f t="shared" si="1"/>
        <v>0</v>
      </c>
      <c r="N19" s="49"/>
      <c r="O19" s="58">
        <v>-7.2</v>
      </c>
      <c r="P19" s="37"/>
      <c r="Q19" s="37"/>
      <c r="R19" s="37"/>
      <c r="S19" s="37"/>
      <c r="T19" s="37">
        <f t="shared" si="7"/>
        <v>0</v>
      </c>
      <c r="U19" s="58"/>
      <c r="V19" s="41"/>
    </row>
    <row r="20" spans="1:22">
      <c r="A20" s="59" t="s">
        <v>41</v>
      </c>
      <c r="B20" s="48">
        <v>113150</v>
      </c>
      <c r="C20" s="37">
        <v>0.6</v>
      </c>
      <c r="D20" s="57">
        <v>0.4</v>
      </c>
      <c r="E20" s="57">
        <v>2.7</v>
      </c>
      <c r="F20" s="58">
        <v>2</v>
      </c>
      <c r="G20" s="37">
        <v>0</v>
      </c>
      <c r="H20" s="37">
        <v>0</v>
      </c>
      <c r="I20" s="37">
        <v>1</v>
      </c>
      <c r="J20" s="38">
        <v>1</v>
      </c>
      <c r="K20" s="38">
        <v>2</v>
      </c>
      <c r="L20" s="20">
        <f t="shared" si="3"/>
        <v>50</v>
      </c>
      <c r="M20" s="20">
        <f t="shared" si="1"/>
        <v>0</v>
      </c>
      <c r="N20" s="49"/>
      <c r="O20" s="58">
        <v>1</v>
      </c>
      <c r="P20" s="37"/>
      <c r="Q20" s="37"/>
      <c r="R20" s="37"/>
      <c r="S20" s="37"/>
      <c r="T20" s="37">
        <f t="shared" si="7"/>
        <v>0</v>
      </c>
      <c r="U20" s="58"/>
      <c r="V20" s="41"/>
    </row>
    <row r="21" spans="1:22" ht="14.25" customHeight="1">
      <c r="A21" s="56" t="s">
        <v>42</v>
      </c>
      <c r="B21" s="48">
        <v>113210</v>
      </c>
      <c r="C21" s="37">
        <v>4013.7</v>
      </c>
      <c r="D21" s="57">
        <v>5436.4</v>
      </c>
      <c r="E21" s="57">
        <v>6373.1</v>
      </c>
      <c r="F21" s="58">
        <v>9716.4</v>
      </c>
      <c r="G21" s="37">
        <v>9500</v>
      </c>
      <c r="H21" s="37">
        <v>9500</v>
      </c>
      <c r="I21" s="37">
        <v>12052.1</v>
      </c>
      <c r="J21" s="38">
        <v>11386.7</v>
      </c>
      <c r="K21" s="38">
        <v>9768.4</v>
      </c>
      <c r="L21" s="20">
        <f t="shared" si="3"/>
        <v>116.56668441095779</v>
      </c>
      <c r="M21" s="20">
        <f t="shared" si="1"/>
        <v>-52</v>
      </c>
      <c r="N21" s="49">
        <v>113.3</v>
      </c>
      <c r="O21" s="58">
        <v>11500</v>
      </c>
      <c r="P21" s="37">
        <v>12000</v>
      </c>
      <c r="Q21" s="37">
        <f t="shared" si="4"/>
        <v>2500</v>
      </c>
      <c r="R21" s="37">
        <f t="shared" si="5"/>
        <v>126.31578947368421</v>
      </c>
      <c r="S21" s="37">
        <f t="shared" si="6"/>
        <v>2283.6000000000004</v>
      </c>
      <c r="T21" s="37">
        <f t="shared" si="7"/>
        <v>123.50253180190194</v>
      </c>
      <c r="U21" s="58">
        <v>11500</v>
      </c>
      <c r="V21" s="41">
        <v>11500</v>
      </c>
    </row>
    <row r="22" spans="1:22">
      <c r="A22" s="56" t="s">
        <v>43</v>
      </c>
      <c r="B22" s="48">
        <v>113220</v>
      </c>
      <c r="C22" s="37">
        <v>7.2</v>
      </c>
      <c r="D22" s="57">
        <v>-0.2</v>
      </c>
      <c r="E22" s="57">
        <v>30.7</v>
      </c>
      <c r="F22" s="58">
        <v>-6.6</v>
      </c>
      <c r="G22" s="37">
        <v>0</v>
      </c>
      <c r="H22" s="37">
        <v>0</v>
      </c>
      <c r="I22" s="37">
        <v>-0.1</v>
      </c>
      <c r="J22" s="38">
        <v>1.4</v>
      </c>
      <c r="K22" s="38">
        <v>-7.62</v>
      </c>
      <c r="L22" s="20">
        <f t="shared" si="3"/>
        <v>-18.372703412073491</v>
      </c>
      <c r="M22" s="20">
        <f t="shared" si="1"/>
        <v>1.0200000000000005</v>
      </c>
      <c r="N22" s="49">
        <v>-1.4</v>
      </c>
      <c r="O22" s="58"/>
      <c r="P22" s="37"/>
      <c r="Q22" s="37"/>
      <c r="R22" s="37"/>
      <c r="S22" s="37"/>
      <c r="T22" s="37">
        <f t="shared" si="7"/>
        <v>0</v>
      </c>
      <c r="U22" s="58"/>
      <c r="V22" s="41"/>
    </row>
    <row r="23" spans="1:22" ht="45" customHeight="1">
      <c r="A23" s="56" t="s">
        <v>44</v>
      </c>
      <c r="B23" s="48">
        <v>113230</v>
      </c>
      <c r="C23" s="37">
        <v>34933.199999999997</v>
      </c>
      <c r="D23" s="57">
        <v>36310</v>
      </c>
      <c r="E23" s="57">
        <v>34481.699999999997</v>
      </c>
      <c r="F23" s="58">
        <v>104050</v>
      </c>
      <c r="G23" s="37">
        <v>103000</v>
      </c>
      <c r="H23" s="37">
        <v>103000</v>
      </c>
      <c r="I23" s="37">
        <v>93733.8</v>
      </c>
      <c r="J23" s="38">
        <v>96584.5</v>
      </c>
      <c r="K23" s="38">
        <v>90870.3</v>
      </c>
      <c r="L23" s="20">
        <f t="shared" si="3"/>
        <v>106.28830321898353</v>
      </c>
      <c r="M23" s="20">
        <f t="shared" si="1"/>
        <v>13179.699999999997</v>
      </c>
      <c r="N23" s="49">
        <v>6415.5</v>
      </c>
      <c r="O23" s="58">
        <v>103000</v>
      </c>
      <c r="P23" s="37">
        <v>104000</v>
      </c>
      <c r="Q23" s="37">
        <f t="shared" si="4"/>
        <v>1000</v>
      </c>
      <c r="R23" s="37">
        <f t="shared" si="5"/>
        <v>100.97087378640776</v>
      </c>
      <c r="S23" s="37">
        <f t="shared" si="6"/>
        <v>-50</v>
      </c>
      <c r="T23" s="37">
        <f t="shared" si="7"/>
        <v>99.95194617972129</v>
      </c>
      <c r="U23" s="58">
        <v>105000</v>
      </c>
      <c r="V23" s="41">
        <v>106000</v>
      </c>
    </row>
    <row r="24" spans="1:22" ht="27" customHeight="1">
      <c r="A24" s="56" t="s">
        <v>45</v>
      </c>
      <c r="B24" s="48">
        <v>113240</v>
      </c>
      <c r="C24" s="37">
        <v>61951.5</v>
      </c>
      <c r="D24" s="57">
        <v>69133.7</v>
      </c>
      <c r="E24" s="57">
        <v>68950.600000000006</v>
      </c>
      <c r="F24" s="58">
        <v>83207.600000000006</v>
      </c>
      <c r="G24" s="37">
        <v>81140</v>
      </c>
      <c r="H24" s="37">
        <v>81140</v>
      </c>
      <c r="I24" s="37">
        <v>76600.2</v>
      </c>
      <c r="J24" s="38">
        <v>78330.100000000006</v>
      </c>
      <c r="K24" s="38">
        <v>72337.100000000006</v>
      </c>
      <c r="L24" s="20">
        <f t="shared" si="3"/>
        <v>108.28482203461294</v>
      </c>
      <c r="M24" s="20">
        <f t="shared" si="1"/>
        <v>10870.5</v>
      </c>
      <c r="N24" s="49">
        <v>6669.9</v>
      </c>
      <c r="O24" s="58">
        <v>85000</v>
      </c>
      <c r="P24" s="37">
        <v>86060.5</v>
      </c>
      <c r="Q24" s="37">
        <f t="shared" si="4"/>
        <v>4920.5</v>
      </c>
      <c r="R24" s="37">
        <f t="shared" si="5"/>
        <v>106.06421000739464</v>
      </c>
      <c r="S24" s="37">
        <f t="shared" si="6"/>
        <v>2852.8999999999942</v>
      </c>
      <c r="T24" s="37">
        <f t="shared" si="7"/>
        <v>103.42865315187555</v>
      </c>
      <c r="U24" s="58">
        <v>86500</v>
      </c>
      <c r="V24" s="41">
        <v>87000</v>
      </c>
    </row>
    <row r="25" spans="1:22">
      <c r="A25" s="56" t="s">
        <v>46</v>
      </c>
      <c r="B25" s="48">
        <v>113312</v>
      </c>
      <c r="C25" s="37">
        <v>536.5</v>
      </c>
      <c r="D25" s="57">
        <v>525.5</v>
      </c>
      <c r="E25" s="57">
        <v>386.6</v>
      </c>
      <c r="F25" s="58">
        <v>250.8</v>
      </c>
      <c r="G25" s="37">
        <v>250</v>
      </c>
      <c r="H25" s="37">
        <v>250</v>
      </c>
      <c r="I25" s="57">
        <v>157.6</v>
      </c>
      <c r="J25" s="58">
        <v>160.80000000000001</v>
      </c>
      <c r="K25" s="58">
        <v>206.4</v>
      </c>
      <c r="L25" s="20">
        <f t="shared" si="3"/>
        <v>77.906976744186053</v>
      </c>
      <c r="M25" s="20">
        <f t="shared" si="1"/>
        <v>44.400000000000006</v>
      </c>
      <c r="N25" s="49">
        <v>49.2</v>
      </c>
      <c r="O25" s="58">
        <v>210</v>
      </c>
      <c r="P25" s="37">
        <v>255</v>
      </c>
      <c r="Q25" s="37">
        <f t="shared" si="4"/>
        <v>5</v>
      </c>
      <c r="R25" s="37">
        <f t="shared" si="5"/>
        <v>102</v>
      </c>
      <c r="S25" s="37">
        <f t="shared" si="6"/>
        <v>4.1999999999999886</v>
      </c>
      <c r="T25" s="37">
        <f t="shared" si="7"/>
        <v>101.67464114832536</v>
      </c>
      <c r="U25" s="58">
        <v>220</v>
      </c>
      <c r="V25" s="41">
        <v>175</v>
      </c>
    </row>
    <row r="26" spans="1:22">
      <c r="A26" s="60" t="s">
        <v>47</v>
      </c>
      <c r="B26" s="48"/>
      <c r="C26" s="51" t="s">
        <v>48</v>
      </c>
      <c r="D26" s="61" t="s">
        <v>49</v>
      </c>
      <c r="E26" s="61" t="s">
        <v>50</v>
      </c>
      <c r="F26" s="62" t="s">
        <v>51</v>
      </c>
      <c r="G26" s="51" t="s">
        <v>52</v>
      </c>
      <c r="H26" s="61" t="s">
        <v>53</v>
      </c>
      <c r="I26" s="61" t="s">
        <v>54</v>
      </c>
      <c r="J26" s="62" t="s">
        <v>55</v>
      </c>
      <c r="K26" s="62" t="s">
        <v>56</v>
      </c>
      <c r="L26" s="20">
        <f t="shared" si="3"/>
        <v>104.0468201815448</v>
      </c>
      <c r="M26" s="20">
        <f t="shared" si="1"/>
        <v>53031.100000000006</v>
      </c>
      <c r="N26" s="63" t="s">
        <v>57</v>
      </c>
      <c r="O26" s="62" t="s">
        <v>58</v>
      </c>
      <c r="P26" s="51" t="s">
        <v>59</v>
      </c>
      <c r="Q26" s="51">
        <f t="shared" si="4"/>
        <v>-24541.5</v>
      </c>
      <c r="R26" s="54">
        <f t="shared" si="5"/>
        <v>88.800662609778968</v>
      </c>
      <c r="S26" s="51">
        <f t="shared" si="6"/>
        <v>-2095.1000000000058</v>
      </c>
      <c r="T26" s="54">
        <f t="shared" si="7"/>
        <v>98.934805587148304</v>
      </c>
      <c r="U26" s="62"/>
      <c r="V26" s="55"/>
    </row>
    <row r="27" spans="1:22">
      <c r="A27" s="56" t="s">
        <v>60</v>
      </c>
      <c r="B27" s="48">
        <v>114411</v>
      </c>
      <c r="C27" s="37">
        <v>11734.7</v>
      </c>
      <c r="D27" s="57">
        <v>9414.1</v>
      </c>
      <c r="E27" s="37">
        <v>9776.9</v>
      </c>
      <c r="F27" s="38">
        <v>10813.8</v>
      </c>
      <c r="G27" s="37">
        <v>10466.799999999999</v>
      </c>
      <c r="H27" s="37">
        <v>10466.799999999999</v>
      </c>
      <c r="I27" s="37">
        <v>7006.9</v>
      </c>
      <c r="J27" s="38">
        <v>7388</v>
      </c>
      <c r="K27" s="38">
        <v>6775.7</v>
      </c>
      <c r="L27" s="20">
        <f t="shared" si="3"/>
        <v>109.03670469471788</v>
      </c>
      <c r="M27" s="20">
        <f t="shared" si="1"/>
        <v>4038.0999999999995</v>
      </c>
      <c r="N27" s="49">
        <f>O27-J27</f>
        <v>3078.7999999999993</v>
      </c>
      <c r="O27" s="38">
        <v>10466.799999999999</v>
      </c>
      <c r="P27" s="37">
        <v>9886.7000000000007</v>
      </c>
      <c r="Q27" s="37">
        <f t="shared" si="4"/>
        <v>-580.09999999999854</v>
      </c>
      <c r="R27" s="37">
        <f t="shared" si="5"/>
        <v>94.457713914472436</v>
      </c>
      <c r="S27" s="37">
        <f t="shared" si="6"/>
        <v>-927.09999999999854</v>
      </c>
      <c r="T27" s="37">
        <f t="shared" si="7"/>
        <v>91.426695518689087</v>
      </c>
      <c r="U27" s="38">
        <v>9000</v>
      </c>
      <c r="V27" s="41">
        <v>9000</v>
      </c>
    </row>
    <row r="28" spans="1:22">
      <c r="A28" s="56" t="s">
        <v>61</v>
      </c>
      <c r="B28" s="48">
        <v>114412</v>
      </c>
      <c r="C28" s="37">
        <v>21486.6</v>
      </c>
      <c r="D28" s="57">
        <v>21633.3</v>
      </c>
      <c r="E28" s="37">
        <v>21324.3</v>
      </c>
      <c r="F28" s="38">
        <v>21751.7</v>
      </c>
      <c r="G28" s="37">
        <v>21300</v>
      </c>
      <c r="H28" s="37">
        <v>21300</v>
      </c>
      <c r="I28" s="37">
        <v>14973.7</v>
      </c>
      <c r="J28" s="38">
        <v>15418.4</v>
      </c>
      <c r="K28" s="38">
        <v>16342.7</v>
      </c>
      <c r="L28" s="20">
        <f t="shared" si="3"/>
        <v>94.344263799739323</v>
      </c>
      <c r="M28" s="20">
        <f t="shared" si="1"/>
        <v>5409</v>
      </c>
      <c r="N28" s="49">
        <v>5411.6</v>
      </c>
      <c r="O28" s="38">
        <v>20830</v>
      </c>
      <c r="P28" s="37">
        <v>21000</v>
      </c>
      <c r="Q28" s="37">
        <f t="shared" si="4"/>
        <v>-300</v>
      </c>
      <c r="R28" s="37">
        <f t="shared" si="5"/>
        <v>98.591549295774655</v>
      </c>
      <c r="S28" s="37">
        <f t="shared" si="6"/>
        <v>-751.70000000000073</v>
      </c>
      <c r="T28" s="37">
        <f t="shared" si="7"/>
        <v>96.544178156190085</v>
      </c>
      <c r="U28" s="38">
        <v>21000</v>
      </c>
      <c r="V28" s="41">
        <v>21000</v>
      </c>
    </row>
    <row r="29" spans="1:22" ht="25.5" customHeight="1">
      <c r="A29" s="56" t="s">
        <v>62</v>
      </c>
      <c r="B29" s="48">
        <v>114413</v>
      </c>
      <c r="C29" s="37">
        <v>17692.3</v>
      </c>
      <c r="D29" s="57">
        <v>15978.1</v>
      </c>
      <c r="E29" s="57">
        <v>14643</v>
      </c>
      <c r="F29" s="58">
        <v>17255.2</v>
      </c>
      <c r="G29" s="37">
        <v>14131.5</v>
      </c>
      <c r="H29" s="37">
        <v>14131.5</v>
      </c>
      <c r="I29" s="57">
        <v>10301.9</v>
      </c>
      <c r="J29" s="58">
        <v>11182.9</v>
      </c>
      <c r="K29" s="58">
        <v>13466.9</v>
      </c>
      <c r="L29" s="20">
        <f t="shared" si="3"/>
        <v>83.039897823552565</v>
      </c>
      <c r="M29" s="20">
        <f t="shared" si="1"/>
        <v>3788.3000000000011</v>
      </c>
      <c r="N29" s="49">
        <f>O29-J29</f>
        <v>2948.6000000000004</v>
      </c>
      <c r="O29" s="58">
        <v>14131.5</v>
      </c>
      <c r="P29" s="37">
        <v>12800.8</v>
      </c>
      <c r="Q29" s="37">
        <f t="shared" si="4"/>
        <v>-1330.7000000000007</v>
      </c>
      <c r="R29" s="37">
        <f t="shared" si="5"/>
        <v>90.583448324664744</v>
      </c>
      <c r="S29" s="37">
        <f t="shared" si="6"/>
        <v>-4454.4000000000015</v>
      </c>
      <c r="T29" s="37">
        <f t="shared" si="7"/>
        <v>74.185173165190776</v>
      </c>
      <c r="U29" s="58">
        <v>12395.2</v>
      </c>
      <c r="V29" s="41">
        <v>12050.9</v>
      </c>
    </row>
    <row r="30" spans="1:22">
      <c r="A30" s="56" t="s">
        <v>63</v>
      </c>
      <c r="B30" s="48">
        <v>114414</v>
      </c>
      <c r="C30" s="37">
        <v>1217.0999999999999</v>
      </c>
      <c r="D30" s="57">
        <v>1556</v>
      </c>
      <c r="E30" s="37">
        <v>1275.3</v>
      </c>
      <c r="F30" s="38">
        <v>1018.6</v>
      </c>
      <c r="G30" s="37">
        <v>1200</v>
      </c>
      <c r="H30" s="37">
        <v>1200</v>
      </c>
      <c r="I30" s="37">
        <v>1123.7</v>
      </c>
      <c r="J30" s="38">
        <v>1258.0999999999999</v>
      </c>
      <c r="K30" s="38">
        <v>825.6</v>
      </c>
      <c r="L30" s="20">
        <f t="shared" si="3"/>
        <v>152.3861434108527</v>
      </c>
      <c r="M30" s="20">
        <f t="shared" si="1"/>
        <v>193</v>
      </c>
      <c r="N30" s="49">
        <f>O30-J30</f>
        <v>141.90000000000009</v>
      </c>
      <c r="O30" s="38">
        <v>1400</v>
      </c>
      <c r="P30" s="37">
        <v>1400</v>
      </c>
      <c r="Q30" s="37">
        <f t="shared" si="4"/>
        <v>200</v>
      </c>
      <c r="R30" s="37">
        <f t="shared" si="5"/>
        <v>116.66666666666667</v>
      </c>
      <c r="S30" s="37">
        <f t="shared" si="6"/>
        <v>381.4</v>
      </c>
      <c r="T30" s="37">
        <f t="shared" si="7"/>
        <v>137.44354997054782</v>
      </c>
      <c r="U30" s="38">
        <v>1450</v>
      </c>
      <c r="V30" s="41">
        <v>1500</v>
      </c>
    </row>
    <row r="31" spans="1:22">
      <c r="A31" s="56" t="s">
        <v>64</v>
      </c>
      <c r="B31" s="48">
        <v>114415</v>
      </c>
      <c r="C31" s="37">
        <v>16176.7</v>
      </c>
      <c r="D31" s="57">
        <v>18959.599999999999</v>
      </c>
      <c r="E31" s="37">
        <v>20031</v>
      </c>
      <c r="F31" s="38">
        <v>18020.7</v>
      </c>
      <c r="G31" s="37">
        <v>18227</v>
      </c>
      <c r="H31" s="37">
        <v>18227</v>
      </c>
      <c r="I31" s="37">
        <v>13508.9</v>
      </c>
      <c r="J31" s="38">
        <v>13873.6</v>
      </c>
      <c r="K31" s="38">
        <v>13307</v>
      </c>
      <c r="L31" s="20">
        <f t="shared" si="3"/>
        <v>104.25790937100774</v>
      </c>
      <c r="M31" s="20">
        <f t="shared" si="1"/>
        <v>4713.7000000000007</v>
      </c>
      <c r="N31" s="49">
        <v>4353.3999999999996</v>
      </c>
      <c r="O31" s="38">
        <v>18227</v>
      </c>
      <c r="P31" s="37">
        <v>18227</v>
      </c>
      <c r="Q31" s="37">
        <f t="shared" si="4"/>
        <v>0</v>
      </c>
      <c r="R31" s="37">
        <f t="shared" si="5"/>
        <v>100</v>
      </c>
      <c r="S31" s="37">
        <f t="shared" si="6"/>
        <v>206.29999999999927</v>
      </c>
      <c r="T31" s="37">
        <f t="shared" si="7"/>
        <v>101.14479459732419</v>
      </c>
      <c r="U31" s="38">
        <v>18227</v>
      </c>
      <c r="V31" s="41">
        <v>18227</v>
      </c>
    </row>
    <row r="32" spans="1:22">
      <c r="A32" s="56" t="s">
        <v>65</v>
      </c>
      <c r="B32" s="48">
        <v>114416</v>
      </c>
      <c r="C32" s="37">
        <v>4221.7</v>
      </c>
      <c r="D32" s="57">
        <v>4095.1</v>
      </c>
      <c r="E32" s="37">
        <v>3838</v>
      </c>
      <c r="F32" s="38">
        <v>3817.8</v>
      </c>
      <c r="G32" s="37">
        <v>6210</v>
      </c>
      <c r="H32" s="37">
        <v>6210</v>
      </c>
      <c r="I32" s="37">
        <v>3160.7</v>
      </c>
      <c r="J32" s="38">
        <v>3328.6</v>
      </c>
      <c r="K32" s="38">
        <v>2827.6</v>
      </c>
      <c r="L32" s="20">
        <f t="shared" si="3"/>
        <v>117.71820625265244</v>
      </c>
      <c r="M32" s="20">
        <f t="shared" si="1"/>
        <v>990.20000000000027</v>
      </c>
      <c r="N32" s="49">
        <f>O32-J32</f>
        <v>1491.4</v>
      </c>
      <c r="O32" s="38">
        <v>4820</v>
      </c>
      <c r="P32" s="37">
        <v>5652</v>
      </c>
      <c r="Q32" s="37">
        <f t="shared" si="4"/>
        <v>-558</v>
      </c>
      <c r="R32" s="37">
        <f t="shared" si="5"/>
        <v>91.014492753623188</v>
      </c>
      <c r="S32" s="37">
        <f t="shared" si="6"/>
        <v>1834.1999999999998</v>
      </c>
      <c r="T32" s="37">
        <f t="shared" si="7"/>
        <v>148.04337576614805</v>
      </c>
      <c r="U32" s="38">
        <v>6300</v>
      </c>
      <c r="V32" s="41">
        <v>6390</v>
      </c>
    </row>
    <row r="33" spans="1:22">
      <c r="A33" s="56" t="s">
        <v>66</v>
      </c>
      <c r="B33" s="48">
        <v>114417</v>
      </c>
      <c r="C33" s="37"/>
      <c r="D33" s="57"/>
      <c r="E33" s="37"/>
      <c r="F33" s="38"/>
      <c r="G33" s="37"/>
      <c r="H33" s="37"/>
      <c r="I33" s="37">
        <v>-1.6</v>
      </c>
      <c r="J33" s="38">
        <v>-1.6</v>
      </c>
      <c r="K33" s="38">
        <v>0.4</v>
      </c>
      <c r="L33" s="20">
        <f t="shared" si="3"/>
        <v>-400</v>
      </c>
      <c r="M33" s="20">
        <f t="shared" si="1"/>
        <v>-0.4</v>
      </c>
      <c r="N33" s="49">
        <v>1.6</v>
      </c>
      <c r="O33" s="38"/>
      <c r="P33" s="37"/>
      <c r="Q33" s="37"/>
      <c r="R33" s="37"/>
      <c r="S33" s="37"/>
      <c r="T33" s="37"/>
      <c r="U33" s="38"/>
      <c r="V33" s="41"/>
    </row>
    <row r="34" spans="1:22">
      <c r="A34" s="56" t="s">
        <v>67</v>
      </c>
      <c r="B34" s="48">
        <v>114418</v>
      </c>
      <c r="C34" s="37">
        <v>99743.5</v>
      </c>
      <c r="D34" s="57">
        <v>104552.7</v>
      </c>
      <c r="E34" s="37">
        <v>104647.4</v>
      </c>
      <c r="F34" s="38">
        <v>110521</v>
      </c>
      <c r="G34" s="37">
        <v>110000</v>
      </c>
      <c r="H34" s="37">
        <v>110000</v>
      </c>
      <c r="I34" s="37">
        <v>82788.2</v>
      </c>
      <c r="J34" s="38">
        <v>85563.6</v>
      </c>
      <c r="K34" s="38">
        <v>80535.199999999997</v>
      </c>
      <c r="L34" s="20">
        <f t="shared" si="3"/>
        <v>106.24372944997964</v>
      </c>
      <c r="M34" s="20">
        <f t="shared" si="1"/>
        <v>29985.800000000003</v>
      </c>
      <c r="N34" s="49">
        <f>O34-J34</f>
        <v>24436.399999999994</v>
      </c>
      <c r="O34" s="38">
        <v>110000</v>
      </c>
      <c r="P34" s="37">
        <v>111000</v>
      </c>
      <c r="Q34" s="37">
        <f t="shared" si="4"/>
        <v>1000</v>
      </c>
      <c r="R34" s="37">
        <f t="shared" si="5"/>
        <v>100.90909090909091</v>
      </c>
      <c r="S34" s="37">
        <f t="shared" si="6"/>
        <v>479</v>
      </c>
      <c r="T34" s="37">
        <f t="shared" si="7"/>
        <v>100.43340179694357</v>
      </c>
      <c r="U34" s="38">
        <v>112000</v>
      </c>
      <c r="V34" s="41">
        <v>112000</v>
      </c>
    </row>
    <row r="35" spans="1:22">
      <c r="A35" s="56" t="s">
        <v>68</v>
      </c>
      <c r="B35" s="48">
        <v>114421</v>
      </c>
      <c r="C35" s="37">
        <v>9040.1</v>
      </c>
      <c r="D35" s="57">
        <v>9710.7000000000007</v>
      </c>
      <c r="E35" s="37">
        <v>11668.2</v>
      </c>
      <c r="F35" s="38">
        <v>12918.8</v>
      </c>
      <c r="G35" s="37">
        <v>37000</v>
      </c>
      <c r="H35" s="37">
        <v>19000</v>
      </c>
      <c r="I35" s="37">
        <v>11128</v>
      </c>
      <c r="J35" s="38">
        <v>11129.5</v>
      </c>
      <c r="K35" s="38">
        <v>9516.2000000000007</v>
      </c>
      <c r="L35" s="20">
        <f t="shared" si="3"/>
        <v>116.95319560328701</v>
      </c>
      <c r="M35" s="20">
        <f t="shared" si="1"/>
        <v>3402.5999999999985</v>
      </c>
      <c r="N35" s="49">
        <f>O35-J35</f>
        <v>4870.5</v>
      </c>
      <c r="O35" s="38">
        <v>16000</v>
      </c>
      <c r="P35" s="37">
        <v>14000</v>
      </c>
      <c r="Q35" s="37">
        <f t="shared" si="4"/>
        <v>-23000</v>
      </c>
      <c r="R35" s="37">
        <f t="shared" si="5"/>
        <v>37.837837837837839</v>
      </c>
      <c r="S35" s="37">
        <f t="shared" si="6"/>
        <v>1081.2000000000007</v>
      </c>
      <c r="T35" s="37">
        <f t="shared" si="7"/>
        <v>108.36919837755829</v>
      </c>
      <c r="U35" s="38">
        <v>14500</v>
      </c>
      <c r="V35" s="41">
        <v>15000</v>
      </c>
    </row>
    <row r="36" spans="1:22">
      <c r="A36" s="56" t="s">
        <v>69</v>
      </c>
      <c r="B36" s="48">
        <v>114422</v>
      </c>
      <c r="C36" s="37">
        <v>-10.9</v>
      </c>
      <c r="D36" s="57">
        <v>0.3</v>
      </c>
      <c r="E36" s="37"/>
      <c r="F36" s="38">
        <v>0.1</v>
      </c>
      <c r="G36" s="37"/>
      <c r="H36" s="37"/>
      <c r="I36" s="37">
        <v>4.0999999999999996</v>
      </c>
      <c r="J36" s="38">
        <v>4.0999999999999996</v>
      </c>
      <c r="K36" s="38">
        <v>0.1</v>
      </c>
      <c r="L36" s="20">
        <f t="shared" si="3"/>
        <v>4099.9999999999991</v>
      </c>
      <c r="M36" s="20">
        <f t="shared" si="1"/>
        <v>0</v>
      </c>
      <c r="N36" s="49">
        <v>-4.0999999999999996</v>
      </c>
      <c r="O36" s="38"/>
      <c r="P36" s="37"/>
      <c r="Q36" s="37"/>
      <c r="R36" s="37"/>
      <c r="S36" s="37"/>
      <c r="T36" s="37">
        <f t="shared" si="7"/>
        <v>0</v>
      </c>
      <c r="U36" s="38"/>
      <c r="V36" s="41"/>
    </row>
    <row r="37" spans="1:22">
      <c r="A37" s="56" t="s">
        <v>70</v>
      </c>
      <c r="B37" s="48">
        <v>114423</v>
      </c>
      <c r="C37" s="37">
        <v>537.70000000000005</v>
      </c>
      <c r="D37" s="57">
        <v>557.70000000000005</v>
      </c>
      <c r="E37" s="37">
        <v>530.20000000000005</v>
      </c>
      <c r="F37" s="38">
        <v>527.20000000000005</v>
      </c>
      <c r="G37" s="37">
        <v>558.20000000000005</v>
      </c>
      <c r="H37" s="37">
        <v>558.20000000000005</v>
      </c>
      <c r="I37" s="37">
        <v>328.3</v>
      </c>
      <c r="J37" s="38">
        <v>330.8</v>
      </c>
      <c r="K37" s="38">
        <v>320.8</v>
      </c>
      <c r="L37" s="20">
        <f t="shared" si="3"/>
        <v>103.11720698254364</v>
      </c>
      <c r="M37" s="20">
        <f t="shared" si="1"/>
        <v>206.40000000000003</v>
      </c>
      <c r="N37" s="49">
        <f>O37-J37</f>
        <v>227.40000000000003</v>
      </c>
      <c r="O37" s="38">
        <v>558.20000000000005</v>
      </c>
      <c r="P37" s="37">
        <v>615.5</v>
      </c>
      <c r="Q37" s="37">
        <f t="shared" si="4"/>
        <v>57.299999999999955</v>
      </c>
      <c r="R37" s="37">
        <f t="shared" si="5"/>
        <v>110.26513794338946</v>
      </c>
      <c r="S37" s="37">
        <f t="shared" si="6"/>
        <v>88.299999999999955</v>
      </c>
      <c r="T37" s="37">
        <f t="shared" si="7"/>
        <v>116.74886191198786</v>
      </c>
      <c r="U37" s="38">
        <v>600</v>
      </c>
      <c r="V37" s="41">
        <v>600</v>
      </c>
    </row>
    <row r="38" spans="1:22">
      <c r="A38" s="64" t="s">
        <v>71</v>
      </c>
      <c r="B38" s="48">
        <v>142211</v>
      </c>
      <c r="C38" s="37">
        <v>3.2</v>
      </c>
      <c r="D38" s="57">
        <v>17.5</v>
      </c>
      <c r="E38" s="37">
        <v>12.1</v>
      </c>
      <c r="F38" s="38">
        <v>42.2</v>
      </c>
      <c r="G38" s="37">
        <v>40</v>
      </c>
      <c r="H38" s="37">
        <v>40</v>
      </c>
      <c r="I38" s="37">
        <v>-4.2</v>
      </c>
      <c r="J38" s="38">
        <v>-6.5</v>
      </c>
      <c r="K38" s="38">
        <v>27.8</v>
      </c>
      <c r="L38" s="20">
        <f t="shared" si="3"/>
        <v>-23.381294964028775</v>
      </c>
      <c r="M38" s="20">
        <f t="shared" si="1"/>
        <v>14.400000000000002</v>
      </c>
      <c r="N38" s="49"/>
      <c r="O38" s="38">
        <v>-6.5</v>
      </c>
      <c r="P38" s="37">
        <v>10</v>
      </c>
      <c r="Q38" s="37">
        <f t="shared" si="4"/>
        <v>-30</v>
      </c>
      <c r="R38" s="37">
        <f t="shared" si="5"/>
        <v>25</v>
      </c>
      <c r="S38" s="37">
        <f t="shared" si="6"/>
        <v>-32.200000000000003</v>
      </c>
      <c r="T38" s="37">
        <f t="shared" si="7"/>
        <v>23.696682464454973</v>
      </c>
      <c r="U38" s="38">
        <v>10</v>
      </c>
      <c r="V38" s="41">
        <v>10</v>
      </c>
    </row>
    <row r="39" spans="1:22">
      <c r="A39" s="56" t="s">
        <v>72</v>
      </c>
      <c r="B39" s="48">
        <v>142216</v>
      </c>
      <c r="C39" s="37"/>
      <c r="D39" s="57"/>
      <c r="E39" s="57"/>
      <c r="F39" s="58"/>
      <c r="G39" s="37"/>
      <c r="H39" s="57"/>
      <c r="I39" s="57"/>
      <c r="J39" s="58"/>
      <c r="K39" s="58"/>
      <c r="L39" s="20"/>
      <c r="M39" s="20">
        <f t="shared" si="1"/>
        <v>0</v>
      </c>
      <c r="N39" s="49"/>
      <c r="O39" s="58"/>
      <c r="P39" s="37"/>
      <c r="Q39" s="37"/>
      <c r="R39" s="37"/>
      <c r="S39" s="37"/>
      <c r="T39" s="37"/>
      <c r="U39" s="58"/>
      <c r="V39" s="41"/>
    </row>
    <row r="40" spans="1:22">
      <c r="A40" s="56" t="s">
        <v>73</v>
      </c>
      <c r="B40" s="48">
        <v>114426</v>
      </c>
      <c r="C40" s="37"/>
      <c r="D40" s="57"/>
      <c r="E40" s="57">
        <v>1.3</v>
      </c>
      <c r="F40" s="58"/>
      <c r="G40" s="37"/>
      <c r="H40" s="57"/>
      <c r="I40" s="57"/>
      <c r="J40" s="58"/>
      <c r="K40" s="58"/>
      <c r="L40" s="20"/>
      <c r="M40" s="20">
        <f t="shared" si="1"/>
        <v>0</v>
      </c>
      <c r="N40" s="49"/>
      <c r="O40" s="58"/>
      <c r="P40" s="37"/>
      <c r="Q40" s="37"/>
      <c r="R40" s="37"/>
      <c r="S40" s="37"/>
      <c r="T40" s="37"/>
      <c r="U40" s="58"/>
      <c r="V40" s="41"/>
    </row>
    <row r="41" spans="1:22" ht="14.25" customHeight="1" thickBot="1">
      <c r="A41" s="56" t="s">
        <v>74</v>
      </c>
      <c r="B41" s="48"/>
      <c r="C41" s="37">
        <v>1161.4000000000001</v>
      </c>
      <c r="D41" s="57"/>
      <c r="E41" s="57"/>
      <c r="F41" s="58"/>
      <c r="G41" s="37"/>
      <c r="H41" s="57"/>
      <c r="I41" s="57"/>
      <c r="J41" s="58"/>
      <c r="K41" s="58"/>
      <c r="L41" s="20"/>
      <c r="M41" s="20">
        <f t="shared" si="1"/>
        <v>0</v>
      </c>
      <c r="N41" s="49"/>
      <c r="O41" s="58"/>
      <c r="P41" s="37"/>
      <c r="Q41" s="37"/>
      <c r="R41" s="37"/>
      <c r="S41" s="37"/>
      <c r="T41" s="37"/>
      <c r="U41" s="58"/>
      <c r="V41" s="41"/>
    </row>
    <row r="42" spans="1:22" ht="31.5" customHeight="1">
      <c r="A42" s="213" t="s">
        <v>0</v>
      </c>
      <c r="B42" s="215" t="s">
        <v>1</v>
      </c>
      <c r="C42" s="205" t="s">
        <v>2</v>
      </c>
      <c r="D42" s="205" t="s">
        <v>3</v>
      </c>
      <c r="E42" s="205" t="s">
        <v>4</v>
      </c>
      <c r="F42" s="217" t="s">
        <v>5</v>
      </c>
      <c r="G42" s="219" t="s">
        <v>75</v>
      </c>
      <c r="H42" s="219"/>
      <c r="I42" s="219"/>
      <c r="J42" s="219"/>
      <c r="K42" s="219"/>
      <c r="L42" s="219"/>
      <c r="M42" s="219"/>
      <c r="N42" s="219"/>
      <c r="O42" s="219"/>
      <c r="P42" s="205" t="s">
        <v>6</v>
      </c>
      <c r="Q42" s="207" t="s">
        <v>7</v>
      </c>
      <c r="R42" s="208"/>
      <c r="S42" s="209" t="s">
        <v>8</v>
      </c>
      <c r="T42" s="209"/>
      <c r="U42" s="65"/>
      <c r="V42" s="66"/>
    </row>
    <row r="43" spans="1:22" ht="55.5" customHeight="1" thickBot="1">
      <c r="A43" s="224"/>
      <c r="B43" s="225"/>
      <c r="C43" s="212"/>
      <c r="D43" s="212"/>
      <c r="E43" s="212"/>
      <c r="F43" s="226"/>
      <c r="G43" s="6" t="s">
        <v>9</v>
      </c>
      <c r="H43" s="6" t="s">
        <v>10</v>
      </c>
      <c r="I43" s="6" t="s">
        <v>11</v>
      </c>
      <c r="J43" s="6" t="s">
        <v>12</v>
      </c>
      <c r="K43" s="6" t="s">
        <v>13</v>
      </c>
      <c r="L43" s="6" t="s">
        <v>14</v>
      </c>
      <c r="M43" s="6" t="s">
        <v>15</v>
      </c>
      <c r="N43" s="6" t="s">
        <v>16</v>
      </c>
      <c r="O43" s="6" t="s">
        <v>17</v>
      </c>
      <c r="P43" s="212"/>
      <c r="Q43" s="6" t="s">
        <v>18</v>
      </c>
      <c r="R43" s="6" t="s">
        <v>19</v>
      </c>
      <c r="S43" s="7" t="s">
        <v>18</v>
      </c>
      <c r="T43" s="8" t="s">
        <v>19</v>
      </c>
      <c r="U43" s="65"/>
      <c r="V43" s="66"/>
    </row>
    <row r="44" spans="1:22" ht="14.25" customHeight="1" thickBot="1">
      <c r="A44" s="67" t="s">
        <v>76</v>
      </c>
      <c r="B44" s="68" t="s">
        <v>77</v>
      </c>
      <c r="C44" s="69"/>
      <c r="D44" s="69"/>
      <c r="E44" s="69" t="s">
        <v>78</v>
      </c>
      <c r="F44" s="70" t="s">
        <v>79</v>
      </c>
      <c r="G44" s="68" t="s">
        <v>80</v>
      </c>
      <c r="H44" s="69" t="s">
        <v>81</v>
      </c>
      <c r="I44" s="69"/>
      <c r="J44" s="69" t="s">
        <v>82</v>
      </c>
      <c r="K44" s="70"/>
      <c r="L44" s="68"/>
      <c r="M44" s="69"/>
      <c r="N44" s="69"/>
      <c r="O44" s="69" t="s">
        <v>83</v>
      </c>
      <c r="P44" s="70" t="s">
        <v>84</v>
      </c>
      <c r="Q44" s="68" t="s">
        <v>85</v>
      </c>
      <c r="R44" s="69" t="s">
        <v>86</v>
      </c>
      <c r="S44" s="69" t="s">
        <v>87</v>
      </c>
      <c r="T44" s="70" t="s">
        <v>88</v>
      </c>
      <c r="U44" s="65"/>
      <c r="V44" s="66"/>
    </row>
    <row r="45" spans="1:22">
      <c r="A45" s="71" t="s">
        <v>89</v>
      </c>
      <c r="B45" s="72">
        <v>114522</v>
      </c>
      <c r="C45" s="73">
        <v>12363.4</v>
      </c>
      <c r="D45" s="74">
        <v>14114.2</v>
      </c>
      <c r="E45" s="73">
        <v>12122.2</v>
      </c>
      <c r="F45" s="39">
        <v>18386.900000000001</v>
      </c>
      <c r="G45" s="73">
        <v>18000</v>
      </c>
      <c r="H45" s="74">
        <v>18000</v>
      </c>
      <c r="I45" s="73">
        <v>11516.2</v>
      </c>
      <c r="J45" s="39">
        <v>12646.5</v>
      </c>
      <c r="K45" s="39">
        <v>15058</v>
      </c>
      <c r="L45" s="20">
        <f t="shared" si="3"/>
        <v>83.985257006242534</v>
      </c>
      <c r="M45" s="20">
        <f t="shared" si="1"/>
        <v>3328.9000000000015</v>
      </c>
      <c r="N45" s="75">
        <f>O45-J45</f>
        <v>4353.5</v>
      </c>
      <c r="O45" s="65">
        <v>17000</v>
      </c>
      <c r="P45" s="74">
        <v>6030</v>
      </c>
      <c r="Q45" s="74">
        <f t="shared" si="4"/>
        <v>-11970</v>
      </c>
      <c r="R45" s="74">
        <f t="shared" si="5"/>
        <v>33.5</v>
      </c>
      <c r="S45" s="74">
        <f t="shared" si="6"/>
        <v>-12356.900000000001</v>
      </c>
      <c r="T45" s="74">
        <f t="shared" si="7"/>
        <v>32.795087807080037</v>
      </c>
      <c r="U45" s="65">
        <v>6000</v>
      </c>
      <c r="V45" s="76">
        <v>6000</v>
      </c>
    </row>
    <row r="46" spans="1:22">
      <c r="A46" s="77" t="s">
        <v>90</v>
      </c>
      <c r="B46" s="78"/>
      <c r="C46" s="51" t="s">
        <v>91</v>
      </c>
      <c r="D46" s="61" t="s">
        <v>92</v>
      </c>
      <c r="E46" s="51" t="s">
        <v>93</v>
      </c>
      <c r="F46" s="52" t="s">
        <v>94</v>
      </c>
      <c r="G46" s="51" t="s">
        <v>95</v>
      </c>
      <c r="H46" s="61" t="s">
        <v>95</v>
      </c>
      <c r="I46" s="51" t="s">
        <v>96</v>
      </c>
      <c r="J46" s="52" t="s">
        <v>97</v>
      </c>
      <c r="K46" s="52" t="s">
        <v>98</v>
      </c>
      <c r="L46" s="20">
        <f t="shared" si="3"/>
        <v>127.83181675556949</v>
      </c>
      <c r="M46" s="20">
        <f t="shared" si="1"/>
        <v>130.19999999999999</v>
      </c>
      <c r="N46" s="79" t="s">
        <v>99</v>
      </c>
      <c r="O46" s="52" t="s">
        <v>100</v>
      </c>
      <c r="P46" s="51" t="s">
        <v>101</v>
      </c>
      <c r="Q46" s="51">
        <f t="shared" si="4"/>
        <v>-71.399999999999977</v>
      </c>
      <c r="R46" s="54">
        <f t="shared" si="5"/>
        <v>87.051142546245913</v>
      </c>
      <c r="S46" s="51">
        <f t="shared" si="6"/>
        <v>31.100000000000023</v>
      </c>
      <c r="T46" s="54">
        <f t="shared" si="7"/>
        <v>106.92804633548675</v>
      </c>
      <c r="U46" s="52"/>
      <c r="V46" s="55"/>
    </row>
    <row r="47" spans="1:22">
      <c r="A47" s="56" t="s">
        <v>102</v>
      </c>
      <c r="B47" s="78">
        <v>114611</v>
      </c>
      <c r="C47" s="37">
        <v>2025.5</v>
      </c>
      <c r="D47" s="57">
        <v>354.2</v>
      </c>
      <c r="E47" s="37">
        <v>460.2</v>
      </c>
      <c r="F47" s="38">
        <v>343.5</v>
      </c>
      <c r="G47" s="37">
        <v>350</v>
      </c>
      <c r="H47" s="37">
        <v>350</v>
      </c>
      <c r="I47" s="37">
        <v>283.7</v>
      </c>
      <c r="J47" s="38">
        <v>283.89999999999998</v>
      </c>
      <c r="K47" s="38">
        <v>249</v>
      </c>
      <c r="L47" s="20">
        <f t="shared" si="3"/>
        <v>114.01606425702811</v>
      </c>
      <c r="M47" s="20">
        <f t="shared" si="1"/>
        <v>94.5</v>
      </c>
      <c r="N47" s="49">
        <v>66.099999999999994</v>
      </c>
      <c r="O47" s="38">
        <v>350</v>
      </c>
      <c r="P47" s="37">
        <v>350</v>
      </c>
      <c r="Q47" s="37">
        <f t="shared" si="4"/>
        <v>0</v>
      </c>
      <c r="R47" s="37">
        <f t="shared" si="5"/>
        <v>100</v>
      </c>
      <c r="S47" s="37">
        <f t="shared" si="6"/>
        <v>6.5</v>
      </c>
      <c r="T47" s="37">
        <f t="shared" si="7"/>
        <v>101.89228529839885</v>
      </c>
      <c r="U47" s="38">
        <v>350</v>
      </c>
      <c r="V47" s="41">
        <v>350</v>
      </c>
    </row>
    <row r="48" spans="1:22">
      <c r="A48" s="64" t="s">
        <v>103</v>
      </c>
      <c r="B48" s="78">
        <v>114612</v>
      </c>
      <c r="C48" s="37">
        <v>152.5</v>
      </c>
      <c r="D48" s="57">
        <v>540.70000000000005</v>
      </c>
      <c r="E48" s="37">
        <v>488.5</v>
      </c>
      <c r="F48" s="38">
        <v>70.900000000000006</v>
      </c>
      <c r="G48" s="37">
        <v>180</v>
      </c>
      <c r="H48" s="37">
        <v>180</v>
      </c>
      <c r="I48" s="37">
        <v>82.6</v>
      </c>
      <c r="J48" s="38">
        <v>82.6</v>
      </c>
      <c r="K48" s="38">
        <v>53.2</v>
      </c>
      <c r="L48" s="20">
        <f t="shared" si="3"/>
        <v>155.26315789473682</v>
      </c>
      <c r="M48" s="20">
        <f t="shared" si="1"/>
        <v>17.700000000000003</v>
      </c>
      <c r="N48" s="49">
        <v>17.399999999999999</v>
      </c>
      <c r="O48" s="38">
        <v>100</v>
      </c>
      <c r="P48" s="37">
        <v>122.5</v>
      </c>
      <c r="Q48" s="37">
        <f t="shared" si="4"/>
        <v>-57.5</v>
      </c>
      <c r="R48" s="37">
        <f t="shared" si="5"/>
        <v>68.055555555555557</v>
      </c>
      <c r="S48" s="37">
        <f t="shared" si="6"/>
        <v>51.599999999999994</v>
      </c>
      <c r="T48" s="37">
        <f t="shared" si="7"/>
        <v>172.77856135401973</v>
      </c>
      <c r="U48" s="38">
        <v>130</v>
      </c>
      <c r="V48" s="41">
        <v>130</v>
      </c>
    </row>
    <row r="49" spans="1:22">
      <c r="A49" s="56" t="s">
        <v>104</v>
      </c>
      <c r="B49" s="78">
        <v>114613</v>
      </c>
      <c r="C49" s="37">
        <v>0.6</v>
      </c>
      <c r="D49" s="57"/>
      <c r="E49" s="37"/>
      <c r="F49" s="38"/>
      <c r="G49" s="37"/>
      <c r="H49" s="37"/>
      <c r="I49" s="37">
        <v>0.3</v>
      </c>
      <c r="J49" s="38">
        <v>0.3</v>
      </c>
      <c r="K49" s="38"/>
      <c r="L49" s="20"/>
      <c r="M49" s="20">
        <f t="shared" si="1"/>
        <v>0</v>
      </c>
      <c r="N49" s="49">
        <v>-0.3</v>
      </c>
      <c r="O49" s="38"/>
      <c r="P49" s="37"/>
      <c r="Q49" s="37"/>
      <c r="R49" s="37"/>
      <c r="S49" s="37"/>
      <c r="T49" s="37"/>
      <c r="U49" s="38"/>
      <c r="V49" s="41"/>
    </row>
    <row r="50" spans="1:22">
      <c r="A50" s="56" t="s">
        <v>105</v>
      </c>
      <c r="B50" s="78">
        <v>114621</v>
      </c>
      <c r="C50" s="37">
        <v>0.2</v>
      </c>
      <c r="D50" s="57">
        <v>0.1</v>
      </c>
      <c r="E50" s="37"/>
      <c r="F50" s="38"/>
      <c r="G50" s="37"/>
      <c r="H50" s="37"/>
      <c r="I50" s="37">
        <v>1</v>
      </c>
      <c r="J50" s="38">
        <v>1</v>
      </c>
      <c r="K50" s="38"/>
      <c r="L50" s="20"/>
      <c r="M50" s="20">
        <f t="shared" si="1"/>
        <v>0</v>
      </c>
      <c r="N50" s="49">
        <v>-1</v>
      </c>
      <c r="O50" s="38"/>
      <c r="P50" s="37"/>
      <c r="Q50" s="37"/>
      <c r="R50" s="37"/>
      <c r="S50" s="37"/>
      <c r="T50" s="37"/>
      <c r="U50" s="38"/>
      <c r="V50" s="41"/>
    </row>
    <row r="51" spans="1:22">
      <c r="A51" s="56" t="s">
        <v>106</v>
      </c>
      <c r="B51" s="78">
        <v>114622</v>
      </c>
      <c r="C51" s="37">
        <v>42.5</v>
      </c>
      <c r="D51" s="57">
        <v>21.4</v>
      </c>
      <c r="E51" s="37">
        <v>14.1</v>
      </c>
      <c r="F51" s="38">
        <v>32.4</v>
      </c>
      <c r="G51" s="37">
        <v>21.4</v>
      </c>
      <c r="H51" s="37">
        <v>21.4</v>
      </c>
      <c r="I51" s="37">
        <v>38</v>
      </c>
      <c r="J51" s="38">
        <v>38</v>
      </c>
      <c r="K51" s="38">
        <v>14.5</v>
      </c>
      <c r="L51" s="20">
        <f t="shared" si="3"/>
        <v>262.06896551724139</v>
      </c>
      <c r="M51" s="20">
        <f t="shared" si="1"/>
        <v>17.899999999999999</v>
      </c>
      <c r="N51" s="49"/>
      <c r="O51" s="38">
        <v>38</v>
      </c>
      <c r="P51" s="37">
        <v>7.5</v>
      </c>
      <c r="Q51" s="37">
        <f t="shared" si="4"/>
        <v>-13.899999999999999</v>
      </c>
      <c r="R51" s="37">
        <f t="shared" si="5"/>
        <v>35.046728971962622</v>
      </c>
      <c r="S51" s="37">
        <f t="shared" si="6"/>
        <v>-24.9</v>
      </c>
      <c r="T51" s="37">
        <f t="shared" si="7"/>
        <v>23.148148148148149</v>
      </c>
      <c r="U51" s="38">
        <v>7.5</v>
      </c>
      <c r="V51" s="41">
        <v>7.5</v>
      </c>
    </row>
    <row r="52" spans="1:22" ht="26.25" customHeight="1">
      <c r="A52" s="71" t="s">
        <v>107</v>
      </c>
      <c r="B52" s="72">
        <v>114624</v>
      </c>
      <c r="C52" s="73"/>
      <c r="D52" s="57"/>
      <c r="E52" s="37">
        <v>35.799999999999997</v>
      </c>
      <c r="F52" s="38">
        <v>2.1</v>
      </c>
      <c r="G52" s="73"/>
      <c r="H52" s="57"/>
      <c r="I52" s="37">
        <v>1.6</v>
      </c>
      <c r="J52" s="38">
        <v>1.6</v>
      </c>
      <c r="K52" s="38">
        <v>2</v>
      </c>
      <c r="L52" s="20">
        <f t="shared" si="3"/>
        <v>80</v>
      </c>
      <c r="M52" s="20">
        <f t="shared" si="1"/>
        <v>0.10000000000000009</v>
      </c>
      <c r="N52" s="49">
        <v>-1.6</v>
      </c>
      <c r="O52" s="38"/>
      <c r="P52" s="73"/>
      <c r="Q52" s="73"/>
      <c r="R52" s="73"/>
      <c r="S52" s="73"/>
      <c r="T52" s="73">
        <f t="shared" si="7"/>
        <v>0</v>
      </c>
      <c r="U52" s="38"/>
      <c r="V52" s="66"/>
    </row>
    <row r="53" spans="1:22" ht="24">
      <c r="A53" s="80" t="s">
        <v>108</v>
      </c>
      <c r="B53" s="72">
        <v>141222</v>
      </c>
      <c r="C53" s="73">
        <v>563.79999999999995</v>
      </c>
      <c r="D53" s="57">
        <v>353</v>
      </c>
      <c r="E53" s="37">
        <v>1208.0999999999999</v>
      </c>
      <c r="F53" s="38">
        <v>455.9</v>
      </c>
      <c r="G53" s="73">
        <v>500</v>
      </c>
      <c r="H53" s="57">
        <v>4395</v>
      </c>
      <c r="I53" s="37">
        <v>4395.5</v>
      </c>
      <c r="J53" s="38">
        <v>4395.5</v>
      </c>
      <c r="K53" s="38">
        <v>455.9</v>
      </c>
      <c r="L53" s="20">
        <f t="shared" si="3"/>
        <v>964.13687212107925</v>
      </c>
      <c r="M53" s="20">
        <f t="shared" si="1"/>
        <v>0</v>
      </c>
      <c r="N53" s="49"/>
      <c r="O53" s="38">
        <v>4395.5</v>
      </c>
      <c r="P53" s="73">
        <v>500</v>
      </c>
      <c r="Q53" s="73">
        <f t="shared" si="4"/>
        <v>0</v>
      </c>
      <c r="R53" s="73">
        <f t="shared" si="5"/>
        <v>100</v>
      </c>
      <c r="S53" s="73">
        <f t="shared" si="6"/>
        <v>44.100000000000023</v>
      </c>
      <c r="T53" s="73">
        <f t="shared" si="7"/>
        <v>109.67317394165389</v>
      </c>
      <c r="U53" s="38">
        <v>500</v>
      </c>
      <c r="V53" s="66">
        <v>500</v>
      </c>
    </row>
    <row r="54" spans="1:22" ht="23.25" customHeight="1">
      <c r="A54" s="80" t="s">
        <v>109</v>
      </c>
      <c r="B54" s="72">
        <v>141232</v>
      </c>
      <c r="C54" s="73">
        <v>1630.8</v>
      </c>
      <c r="D54" s="57">
        <v>1134.9000000000001</v>
      </c>
      <c r="E54" s="37">
        <v>745.4</v>
      </c>
      <c r="F54" s="38">
        <v>823.8</v>
      </c>
      <c r="G54" s="73">
        <v>3400</v>
      </c>
      <c r="H54" s="57">
        <v>3400</v>
      </c>
      <c r="I54" s="37">
        <v>1737.8</v>
      </c>
      <c r="J54" s="38">
        <v>1737.8</v>
      </c>
      <c r="K54" s="38">
        <v>824.3</v>
      </c>
      <c r="L54" s="20">
        <f t="shared" si="3"/>
        <v>210.82130292369285</v>
      </c>
      <c r="M54" s="20">
        <f t="shared" si="1"/>
        <v>-0.5</v>
      </c>
      <c r="N54" s="49"/>
      <c r="O54" s="38">
        <v>1737.8</v>
      </c>
      <c r="P54" s="73">
        <v>1700</v>
      </c>
      <c r="Q54" s="73">
        <f t="shared" si="4"/>
        <v>-1700</v>
      </c>
      <c r="R54" s="73">
        <f t="shared" si="5"/>
        <v>50</v>
      </c>
      <c r="S54" s="73">
        <f t="shared" si="6"/>
        <v>876.2</v>
      </c>
      <c r="T54" s="73">
        <f t="shared" si="7"/>
        <v>206.36076717649919</v>
      </c>
      <c r="U54" s="38">
        <v>1700</v>
      </c>
      <c r="V54" s="66">
        <v>1700</v>
      </c>
    </row>
    <row r="55" spans="1:22" ht="24.75" customHeight="1">
      <c r="A55" s="56" t="s">
        <v>110</v>
      </c>
      <c r="B55" s="78">
        <v>141111</v>
      </c>
      <c r="C55" s="37">
        <v>1001.3</v>
      </c>
      <c r="D55" s="57">
        <v>428.7</v>
      </c>
      <c r="E55" s="37"/>
      <c r="F55" s="38"/>
      <c r="G55" s="37"/>
      <c r="H55" s="57"/>
      <c r="I55" s="37"/>
      <c r="J55" s="38"/>
      <c r="K55" s="38"/>
      <c r="L55" s="20"/>
      <c r="M55" s="20">
        <f t="shared" si="1"/>
        <v>0</v>
      </c>
      <c r="N55" s="49"/>
      <c r="O55" s="38"/>
      <c r="P55" s="37"/>
      <c r="Q55" s="37"/>
      <c r="R55" s="37"/>
      <c r="S55" s="37"/>
      <c r="T55" s="37"/>
      <c r="U55" s="38"/>
      <c r="V55" s="41"/>
    </row>
    <row r="56" spans="1:22" ht="34.5" customHeight="1">
      <c r="A56" s="56" t="s">
        <v>111</v>
      </c>
      <c r="B56" s="78">
        <v>141117</v>
      </c>
      <c r="C56" s="37">
        <v>33.5</v>
      </c>
      <c r="D56" s="57">
        <v>3.5</v>
      </c>
      <c r="E56" s="37">
        <v>4.8</v>
      </c>
      <c r="F56" s="38">
        <v>1.6</v>
      </c>
      <c r="G56" s="37"/>
      <c r="H56" s="57"/>
      <c r="I56" s="37">
        <v>0.6</v>
      </c>
      <c r="J56" s="38">
        <v>0.7</v>
      </c>
      <c r="K56" s="38">
        <v>1.3</v>
      </c>
      <c r="L56" s="20">
        <f t="shared" si="3"/>
        <v>53.846153846153847</v>
      </c>
      <c r="M56" s="20">
        <f t="shared" si="1"/>
        <v>0.30000000000000004</v>
      </c>
      <c r="N56" s="49"/>
      <c r="O56" s="38">
        <v>0.7</v>
      </c>
      <c r="P56" s="37"/>
      <c r="Q56" s="37"/>
      <c r="R56" s="37"/>
      <c r="S56" s="37"/>
      <c r="T56" s="37">
        <f t="shared" si="7"/>
        <v>0</v>
      </c>
      <c r="U56" s="38"/>
      <c r="V56" s="41"/>
    </row>
    <row r="57" spans="1:22">
      <c r="A57" s="60" t="s">
        <v>112</v>
      </c>
      <c r="B57" s="78"/>
      <c r="C57" s="81" t="s">
        <v>113</v>
      </c>
      <c r="D57" s="82" t="s">
        <v>114</v>
      </c>
      <c r="E57" s="81" t="s">
        <v>115</v>
      </c>
      <c r="F57" s="83" t="s">
        <v>116</v>
      </c>
      <c r="G57" s="81" t="s">
        <v>117</v>
      </c>
      <c r="H57" s="82" t="s">
        <v>117</v>
      </c>
      <c r="I57" s="81" t="s">
        <v>118</v>
      </c>
      <c r="J57" s="83" t="s">
        <v>119</v>
      </c>
      <c r="K57" s="83" t="s">
        <v>120</v>
      </c>
      <c r="L57" s="20">
        <f t="shared" si="3"/>
        <v>113.21041901012372</v>
      </c>
      <c r="M57" s="84" t="s">
        <v>121</v>
      </c>
      <c r="N57" s="85" t="s">
        <v>122</v>
      </c>
      <c r="O57" s="83" t="s">
        <v>123</v>
      </c>
      <c r="P57" s="81" t="s">
        <v>124</v>
      </c>
      <c r="Q57" s="81">
        <f t="shared" si="4"/>
        <v>-3062.4000000000015</v>
      </c>
      <c r="R57" s="86">
        <f t="shared" si="5"/>
        <v>92.354512545250273</v>
      </c>
      <c r="S57" s="81">
        <f t="shared" si="6"/>
        <v>-2449.5999999999985</v>
      </c>
      <c r="T57" s="86">
        <f t="shared" si="7"/>
        <v>93.789393086592526</v>
      </c>
      <c r="U57" s="83"/>
      <c r="V57" s="87"/>
    </row>
    <row r="58" spans="1:22" ht="25.5" customHeight="1">
      <c r="A58" s="88" t="s">
        <v>125</v>
      </c>
      <c r="B58" s="89">
        <v>141522</v>
      </c>
      <c r="C58" s="37">
        <v>0.2</v>
      </c>
      <c r="D58" s="57">
        <v>0.4</v>
      </c>
      <c r="E58" s="37"/>
      <c r="F58" s="38"/>
      <c r="G58" s="37"/>
      <c r="H58" s="57"/>
      <c r="I58" s="37"/>
      <c r="J58" s="38"/>
      <c r="K58" s="38"/>
      <c r="L58" s="20"/>
      <c r="M58" s="20">
        <f t="shared" si="1"/>
        <v>0</v>
      </c>
      <c r="N58" s="49"/>
      <c r="O58" s="38"/>
      <c r="P58" s="37"/>
      <c r="Q58" s="37"/>
      <c r="R58" s="37"/>
      <c r="S58" s="37"/>
      <c r="T58" s="37"/>
      <c r="U58" s="38"/>
      <c r="V58" s="41"/>
    </row>
    <row r="59" spans="1:22" ht="27" customHeight="1">
      <c r="A59" s="88" t="s">
        <v>126</v>
      </c>
      <c r="B59" s="78">
        <v>141532</v>
      </c>
      <c r="C59" s="73">
        <v>29876.7</v>
      </c>
      <c r="D59" s="74">
        <v>27385.200000000001</v>
      </c>
      <c r="E59" s="73">
        <v>26488.9</v>
      </c>
      <c r="F59" s="39">
        <v>28298.1</v>
      </c>
      <c r="G59" s="73">
        <v>27500</v>
      </c>
      <c r="H59" s="73">
        <v>27500</v>
      </c>
      <c r="I59" s="73">
        <v>17567.099999999999</v>
      </c>
      <c r="J59" s="39">
        <v>19019.3</v>
      </c>
      <c r="K59" s="39">
        <v>21283.1</v>
      </c>
      <c r="L59" s="20">
        <f t="shared" si="3"/>
        <v>89.363391611184468</v>
      </c>
      <c r="M59" s="20">
        <f t="shared" si="1"/>
        <v>7015</v>
      </c>
      <c r="N59" s="75">
        <f>O59-J59</f>
        <v>6980.7000000000007</v>
      </c>
      <c r="O59" s="39">
        <v>26000</v>
      </c>
      <c r="P59" s="73">
        <v>25000</v>
      </c>
      <c r="Q59" s="73">
        <f t="shared" si="4"/>
        <v>-2500</v>
      </c>
      <c r="R59" s="73">
        <f t="shared" si="5"/>
        <v>90.909090909090907</v>
      </c>
      <c r="S59" s="73">
        <f t="shared" si="6"/>
        <v>-3298.0999999999985</v>
      </c>
      <c r="T59" s="73">
        <f t="shared" si="7"/>
        <v>88.345153914927153</v>
      </c>
      <c r="U59" s="39">
        <v>20000</v>
      </c>
      <c r="V59" s="66">
        <v>15000</v>
      </c>
    </row>
    <row r="60" spans="1:22" ht="26.25" customHeight="1">
      <c r="A60" s="88" t="s">
        <v>127</v>
      </c>
      <c r="B60" s="78">
        <v>142251</v>
      </c>
      <c r="C60" s="37">
        <v>11721.4</v>
      </c>
      <c r="D60" s="57">
        <v>11493.3</v>
      </c>
      <c r="E60" s="37">
        <v>11884.8</v>
      </c>
      <c r="F60" s="38">
        <v>11144.1</v>
      </c>
      <c r="G60" s="37">
        <v>12555</v>
      </c>
      <c r="H60" s="37">
        <v>12555</v>
      </c>
      <c r="I60" s="37">
        <v>12226.5</v>
      </c>
      <c r="J60" s="38">
        <v>13186.8</v>
      </c>
      <c r="K60" s="38">
        <v>7164.9</v>
      </c>
      <c r="L60" s="20">
        <f t="shared" si="3"/>
        <v>184.04723024745635</v>
      </c>
      <c r="M60" s="20">
        <f t="shared" si="1"/>
        <v>3979.2000000000007</v>
      </c>
      <c r="N60" s="49">
        <f>O60-J60</f>
        <v>2813.2000000000007</v>
      </c>
      <c r="O60" s="38">
        <v>16000</v>
      </c>
      <c r="P60" s="37">
        <v>11992.6</v>
      </c>
      <c r="Q60" s="37">
        <f t="shared" si="4"/>
        <v>-562.39999999999964</v>
      </c>
      <c r="R60" s="37">
        <f t="shared" si="5"/>
        <v>95.520509757068893</v>
      </c>
      <c r="S60" s="37">
        <f t="shared" si="6"/>
        <v>848.5</v>
      </c>
      <c r="T60" s="37">
        <f t="shared" si="7"/>
        <v>107.61389434768174</v>
      </c>
      <c r="U60" s="38">
        <v>11992.6</v>
      </c>
      <c r="V60" s="41">
        <v>11992.6</v>
      </c>
    </row>
    <row r="61" spans="1:22">
      <c r="A61" s="88" t="s">
        <v>128</v>
      </c>
      <c r="B61" s="78">
        <v>145141</v>
      </c>
      <c r="C61" s="37"/>
      <c r="D61" s="57"/>
      <c r="E61" s="37"/>
      <c r="F61" s="38"/>
      <c r="G61" s="37"/>
      <c r="H61" s="57"/>
      <c r="I61" s="37"/>
      <c r="J61" s="38"/>
      <c r="K61" s="38"/>
      <c r="L61" s="20"/>
      <c r="M61" s="20">
        <f t="shared" si="1"/>
        <v>0</v>
      </c>
      <c r="N61" s="49"/>
      <c r="O61" s="38"/>
      <c r="P61" s="37"/>
      <c r="Q61" s="37"/>
      <c r="R61" s="37"/>
      <c r="S61" s="37"/>
      <c r="T61" s="37"/>
      <c r="U61" s="38"/>
      <c r="V61" s="41"/>
    </row>
    <row r="62" spans="1:22" ht="24.75" customHeight="1">
      <c r="A62" s="90" t="s">
        <v>129</v>
      </c>
      <c r="B62" s="78">
        <v>142212</v>
      </c>
      <c r="C62" s="37">
        <v>2.4</v>
      </c>
      <c r="D62" s="57">
        <v>1.5</v>
      </c>
      <c r="E62" s="37">
        <v>102.9</v>
      </c>
      <c r="F62" s="38">
        <v>137.4</v>
      </c>
      <c r="G62" s="37">
        <v>100</v>
      </c>
      <c r="H62" s="57">
        <v>100</v>
      </c>
      <c r="I62" s="37">
        <v>48.3</v>
      </c>
      <c r="J62" s="38">
        <v>48.5</v>
      </c>
      <c r="K62" s="38">
        <v>111.8</v>
      </c>
      <c r="L62" s="20">
        <f t="shared" si="3"/>
        <v>43.381037567084078</v>
      </c>
      <c r="M62" s="20">
        <f t="shared" si="1"/>
        <v>25.600000000000009</v>
      </c>
      <c r="N62" s="49">
        <v>0</v>
      </c>
      <c r="O62" s="38">
        <v>48.5</v>
      </c>
      <c r="P62" s="37"/>
      <c r="Q62" s="37">
        <f t="shared" si="4"/>
        <v>-100</v>
      </c>
      <c r="R62" s="37">
        <f t="shared" si="5"/>
        <v>0</v>
      </c>
      <c r="S62" s="37">
        <f t="shared" si="6"/>
        <v>-137.4</v>
      </c>
      <c r="T62" s="37">
        <f t="shared" si="7"/>
        <v>0</v>
      </c>
      <c r="U62" s="38"/>
      <c r="V62" s="41"/>
    </row>
    <row r="63" spans="1:22" ht="27" customHeight="1">
      <c r="A63" s="90" t="s">
        <v>130</v>
      </c>
      <c r="B63" s="78">
        <v>142214</v>
      </c>
      <c r="C63" s="37">
        <v>1707.1</v>
      </c>
      <c r="D63" s="57">
        <v>1245.3</v>
      </c>
      <c r="E63" s="37">
        <v>143.69999999999999</v>
      </c>
      <c r="F63" s="38">
        <v>126.4</v>
      </c>
      <c r="G63" s="37">
        <v>120</v>
      </c>
      <c r="H63" s="57">
        <v>120</v>
      </c>
      <c r="I63" s="37">
        <v>117</v>
      </c>
      <c r="J63" s="38">
        <v>133.1</v>
      </c>
      <c r="K63" s="38">
        <v>91.7</v>
      </c>
      <c r="L63" s="20">
        <f t="shared" si="3"/>
        <v>145.1472191930207</v>
      </c>
      <c r="M63" s="20">
        <f t="shared" si="1"/>
        <v>34.700000000000003</v>
      </c>
      <c r="N63" s="49">
        <f>O63-J63</f>
        <v>11.900000000000006</v>
      </c>
      <c r="O63" s="38">
        <v>145</v>
      </c>
      <c r="P63" s="37">
        <v>145</v>
      </c>
      <c r="Q63" s="37">
        <f t="shared" si="4"/>
        <v>25</v>
      </c>
      <c r="R63" s="37">
        <f t="shared" si="5"/>
        <v>120.83333333333333</v>
      </c>
      <c r="S63" s="37">
        <f t="shared" si="6"/>
        <v>18.599999999999994</v>
      </c>
      <c r="T63" s="37">
        <f t="shared" si="7"/>
        <v>114.71518987341771</v>
      </c>
      <c r="U63" s="38">
        <v>190</v>
      </c>
      <c r="V63" s="41">
        <v>190</v>
      </c>
    </row>
    <row r="64" spans="1:22" ht="18" customHeight="1">
      <c r="A64" s="56" t="s">
        <v>128</v>
      </c>
      <c r="B64" s="78">
        <v>145141</v>
      </c>
      <c r="C64" s="37">
        <v>296.39999999999998</v>
      </c>
      <c r="D64" s="57">
        <v>57.9</v>
      </c>
      <c r="E64" s="37"/>
      <c r="F64" s="38"/>
      <c r="G64" s="37"/>
      <c r="H64" s="57"/>
      <c r="I64" s="37">
        <v>141.69999999999999</v>
      </c>
      <c r="J64" s="38">
        <v>154.30000000000001</v>
      </c>
      <c r="K64" s="38">
        <v>48</v>
      </c>
      <c r="L64" s="20">
        <f t="shared" si="3"/>
        <v>321.45833333333337</v>
      </c>
      <c r="M64" s="20">
        <f t="shared" si="1"/>
        <v>-48</v>
      </c>
      <c r="N64" s="49">
        <v>0.7</v>
      </c>
      <c r="O64" s="38">
        <v>155</v>
      </c>
      <c r="P64" s="37">
        <v>500</v>
      </c>
      <c r="Q64" s="37">
        <f t="shared" ref="Q64" si="9">P64-G64</f>
        <v>500</v>
      </c>
      <c r="R64" s="37"/>
      <c r="S64" s="37">
        <f t="shared" ref="S64" si="10">P64-F64</f>
        <v>500</v>
      </c>
      <c r="T64" s="37"/>
      <c r="U64" s="38"/>
      <c r="V64" s="41"/>
    </row>
    <row r="65" spans="1:22" ht="24">
      <c r="A65" s="56" t="s">
        <v>131</v>
      </c>
      <c r="B65" s="78"/>
      <c r="C65" s="73"/>
      <c r="D65" s="74">
        <v>19.3</v>
      </c>
      <c r="E65" s="37"/>
      <c r="F65" s="38"/>
      <c r="G65" s="73"/>
      <c r="H65" s="74"/>
      <c r="I65" s="37"/>
      <c r="J65" s="38"/>
      <c r="K65" s="38"/>
      <c r="L65" s="20"/>
      <c r="M65" s="20">
        <f t="shared" si="1"/>
        <v>0</v>
      </c>
      <c r="N65" s="49"/>
      <c r="O65" s="38"/>
      <c r="P65" s="73"/>
      <c r="Q65" s="73"/>
      <c r="R65" s="73"/>
      <c r="S65" s="73"/>
      <c r="T65" s="73"/>
      <c r="U65" s="38"/>
      <c r="V65" s="66"/>
    </row>
    <row r="66" spans="1:22">
      <c r="A66" s="56" t="s">
        <v>132</v>
      </c>
      <c r="B66" s="78"/>
      <c r="C66" s="91" t="s">
        <v>133</v>
      </c>
      <c r="D66" s="92">
        <v>7429</v>
      </c>
      <c r="E66" s="92">
        <v>3211.7</v>
      </c>
      <c r="F66" s="93">
        <v>2209.1</v>
      </c>
      <c r="G66" s="91">
        <v>2000</v>
      </c>
      <c r="H66" s="92">
        <v>2000</v>
      </c>
      <c r="I66" s="92">
        <v>849.3</v>
      </c>
      <c r="J66" s="93">
        <v>1001</v>
      </c>
      <c r="K66" s="93">
        <v>1742.4</v>
      </c>
      <c r="L66" s="20">
        <f t="shared" si="3"/>
        <v>57.449494949494948</v>
      </c>
      <c r="M66" s="20">
        <f t="shared" si="1"/>
        <v>466.69999999999982</v>
      </c>
      <c r="N66" s="75"/>
      <c r="O66" s="93">
        <v>1300</v>
      </c>
      <c r="P66" s="91">
        <v>1300</v>
      </c>
      <c r="Q66" s="91">
        <f t="shared" si="4"/>
        <v>-700</v>
      </c>
      <c r="R66" s="94">
        <f t="shared" si="5"/>
        <v>65</v>
      </c>
      <c r="S66" s="91">
        <f t="shared" si="6"/>
        <v>-909.09999999999991</v>
      </c>
      <c r="T66" s="94">
        <f t="shared" si="7"/>
        <v>58.847494454755335</v>
      </c>
      <c r="U66" s="93"/>
      <c r="V66" s="95"/>
    </row>
    <row r="67" spans="1:22" ht="24" customHeight="1">
      <c r="A67" s="88" t="s">
        <v>134</v>
      </c>
      <c r="B67" s="78">
        <v>143120</v>
      </c>
      <c r="C67" s="37">
        <v>5876.8</v>
      </c>
      <c r="D67" s="57">
        <v>5930.8</v>
      </c>
      <c r="E67" s="57">
        <v>2699.5</v>
      </c>
      <c r="F67" s="58">
        <v>1631.9</v>
      </c>
      <c r="G67" s="37">
        <v>1500</v>
      </c>
      <c r="H67" s="57">
        <v>1500</v>
      </c>
      <c r="I67" s="57">
        <v>835.8</v>
      </c>
      <c r="J67" s="58">
        <v>985.6</v>
      </c>
      <c r="K67" s="58">
        <v>1336.1</v>
      </c>
      <c r="L67" s="20">
        <f t="shared" si="3"/>
        <v>73.766933612753533</v>
      </c>
      <c r="M67" s="20">
        <f t="shared" si="1"/>
        <v>295.80000000000018</v>
      </c>
      <c r="N67" s="49">
        <v>314.39999999999998</v>
      </c>
      <c r="O67" s="58">
        <v>1300</v>
      </c>
      <c r="P67" s="37">
        <v>1300</v>
      </c>
      <c r="Q67" s="37">
        <f t="shared" si="4"/>
        <v>-200</v>
      </c>
      <c r="R67" s="37">
        <f t="shared" si="5"/>
        <v>86.666666666666671</v>
      </c>
      <c r="S67" s="37">
        <f t="shared" si="6"/>
        <v>-331.90000000000009</v>
      </c>
      <c r="T67" s="37">
        <f t="shared" si="7"/>
        <v>79.661743979410488</v>
      </c>
      <c r="U67" s="58">
        <v>1300</v>
      </c>
      <c r="V67" s="41">
        <v>1300</v>
      </c>
    </row>
    <row r="68" spans="1:22">
      <c r="A68" s="88" t="s">
        <v>135</v>
      </c>
      <c r="B68" s="78">
        <v>143210</v>
      </c>
      <c r="C68" s="37"/>
      <c r="D68" s="57"/>
      <c r="E68" s="57"/>
      <c r="F68" s="58"/>
      <c r="G68" s="37"/>
      <c r="H68" s="57"/>
      <c r="I68" s="57"/>
      <c r="J68" s="58"/>
      <c r="K68" s="58"/>
      <c r="L68" s="20"/>
      <c r="M68" s="20">
        <f t="shared" si="1"/>
        <v>0</v>
      </c>
      <c r="N68" s="49"/>
      <c r="O68" s="58"/>
      <c r="P68" s="37"/>
      <c r="Q68" s="37"/>
      <c r="R68" s="37"/>
      <c r="S68" s="37"/>
      <c r="T68" s="37"/>
      <c r="U68" s="58"/>
      <c r="V68" s="41"/>
    </row>
    <row r="69" spans="1:22" ht="24" customHeight="1">
      <c r="A69" s="88" t="s">
        <v>136</v>
      </c>
      <c r="B69" s="78">
        <v>143220</v>
      </c>
      <c r="C69" s="57">
        <v>1313.8</v>
      </c>
      <c r="D69" s="57">
        <v>1498.2</v>
      </c>
      <c r="E69" s="57">
        <v>505.7</v>
      </c>
      <c r="F69" s="58">
        <v>573.4</v>
      </c>
      <c r="G69" s="57">
        <v>500</v>
      </c>
      <c r="H69" s="57"/>
      <c r="I69" s="57">
        <v>13.45</v>
      </c>
      <c r="J69" s="58">
        <v>13.5</v>
      </c>
      <c r="K69" s="58">
        <v>404.5</v>
      </c>
      <c r="L69" s="20">
        <f t="shared" si="3"/>
        <v>3.3374536464771323</v>
      </c>
      <c r="M69" s="20">
        <f t="shared" si="1"/>
        <v>168.89999999999998</v>
      </c>
      <c r="N69" s="49"/>
      <c r="O69" s="58">
        <v>13.5</v>
      </c>
      <c r="P69" s="57"/>
      <c r="Q69" s="57">
        <f t="shared" si="4"/>
        <v>-500</v>
      </c>
      <c r="R69" s="57">
        <f t="shared" si="5"/>
        <v>0</v>
      </c>
      <c r="S69" s="57">
        <f t="shared" si="6"/>
        <v>-573.4</v>
      </c>
      <c r="T69" s="57">
        <f t="shared" si="7"/>
        <v>0</v>
      </c>
      <c r="U69" s="58"/>
      <c r="V69" s="96"/>
    </row>
    <row r="70" spans="1:22" ht="24.75" customHeight="1">
      <c r="A70" s="88" t="s">
        <v>137</v>
      </c>
      <c r="B70" s="78">
        <v>143312</v>
      </c>
      <c r="C70" s="57">
        <v>23.9</v>
      </c>
      <c r="D70" s="57"/>
      <c r="E70" s="37">
        <v>6.5</v>
      </c>
      <c r="F70" s="38">
        <v>0.8</v>
      </c>
      <c r="G70" s="57"/>
      <c r="H70" s="57"/>
      <c r="I70" s="37"/>
      <c r="J70" s="38"/>
      <c r="K70" s="38">
        <v>0.8</v>
      </c>
      <c r="L70" s="20">
        <f t="shared" si="3"/>
        <v>0</v>
      </c>
      <c r="M70" s="20">
        <f t="shared" si="1"/>
        <v>0</v>
      </c>
      <c r="N70" s="49"/>
      <c r="O70" s="38"/>
      <c r="P70" s="57"/>
      <c r="Q70" s="57"/>
      <c r="R70" s="57"/>
      <c r="S70" s="57"/>
      <c r="T70" s="57">
        <f t="shared" si="7"/>
        <v>0</v>
      </c>
      <c r="U70" s="38"/>
      <c r="V70" s="96"/>
    </row>
    <row r="71" spans="1:22" ht="12.75" customHeight="1">
      <c r="A71" s="88" t="s">
        <v>138</v>
      </c>
      <c r="B71" s="78">
        <v>142232</v>
      </c>
      <c r="C71" s="57">
        <v>0.1</v>
      </c>
      <c r="D71" s="97"/>
      <c r="E71" s="13"/>
      <c r="F71" s="98"/>
      <c r="G71" s="57"/>
      <c r="H71" s="97"/>
      <c r="I71" s="13"/>
      <c r="J71" s="98"/>
      <c r="K71" s="98"/>
      <c r="L71" s="20"/>
      <c r="M71" s="20">
        <f t="shared" si="1"/>
        <v>0</v>
      </c>
      <c r="N71" s="49"/>
      <c r="O71" s="98"/>
      <c r="P71" s="57"/>
      <c r="Q71" s="57"/>
      <c r="R71" s="57"/>
      <c r="S71" s="57"/>
      <c r="T71" s="57"/>
      <c r="U71" s="98"/>
      <c r="V71" s="96"/>
    </row>
    <row r="72" spans="1:22" ht="24" customHeight="1">
      <c r="A72" s="99" t="s">
        <v>139</v>
      </c>
      <c r="B72" s="100">
        <v>143492</v>
      </c>
      <c r="C72" s="101">
        <v>1</v>
      </c>
      <c r="D72" s="102"/>
      <c r="E72" s="103"/>
      <c r="F72" s="104">
        <v>3</v>
      </c>
      <c r="G72" s="105"/>
      <c r="H72" s="102"/>
      <c r="I72" s="106">
        <v>0.8</v>
      </c>
      <c r="J72" s="107">
        <v>1.9</v>
      </c>
      <c r="K72" s="107">
        <v>1.2</v>
      </c>
      <c r="L72" s="20">
        <f t="shared" si="3"/>
        <v>158.33333333333331</v>
      </c>
      <c r="M72" s="20">
        <f t="shared" si="1"/>
        <v>1.8</v>
      </c>
      <c r="N72" s="108"/>
      <c r="O72" s="104">
        <v>1.9</v>
      </c>
      <c r="P72" s="105"/>
      <c r="Q72" s="105"/>
      <c r="R72" s="105"/>
      <c r="S72" s="105"/>
      <c r="T72" s="105">
        <f t="shared" si="7"/>
        <v>0</v>
      </c>
      <c r="U72" s="104"/>
      <c r="V72" s="109"/>
    </row>
    <row r="73" spans="1:22" ht="29.25" customHeight="1">
      <c r="A73" s="99" t="s">
        <v>140</v>
      </c>
      <c r="B73" s="100">
        <v>145161</v>
      </c>
      <c r="C73" s="57"/>
      <c r="D73" s="110"/>
      <c r="E73" s="13"/>
      <c r="F73" s="13"/>
      <c r="G73" s="111"/>
      <c r="H73" s="110"/>
      <c r="I73" s="112">
        <v>267.39999999999998</v>
      </c>
      <c r="J73" s="112">
        <v>325.8</v>
      </c>
      <c r="K73" s="112"/>
      <c r="L73" s="20"/>
      <c r="M73" s="20">
        <f t="shared" si="1"/>
        <v>0</v>
      </c>
      <c r="N73" s="20">
        <v>124.2</v>
      </c>
      <c r="O73" s="13">
        <v>450</v>
      </c>
      <c r="P73" s="111">
        <v>0</v>
      </c>
      <c r="Q73" s="111">
        <f t="shared" si="4"/>
        <v>0</v>
      </c>
      <c r="R73" s="111"/>
      <c r="S73" s="111">
        <f t="shared" si="6"/>
        <v>0</v>
      </c>
      <c r="T73" s="111"/>
      <c r="U73" s="13">
        <v>500</v>
      </c>
      <c r="V73" s="113">
        <v>500</v>
      </c>
    </row>
    <row r="74" spans="1:22" ht="17.25" customHeight="1" thickBot="1">
      <c r="A74" s="99" t="s">
        <v>141</v>
      </c>
      <c r="B74" s="100">
        <v>145241</v>
      </c>
      <c r="C74" s="114"/>
      <c r="D74" s="115"/>
      <c r="E74" s="116"/>
      <c r="F74" s="117">
        <v>57.2</v>
      </c>
      <c r="G74" s="114"/>
      <c r="H74" s="115"/>
      <c r="I74" s="116">
        <v>14</v>
      </c>
      <c r="J74" s="117">
        <v>0.3</v>
      </c>
      <c r="K74" s="117">
        <v>1.8</v>
      </c>
      <c r="L74" s="28">
        <f t="shared" si="3"/>
        <v>16.666666666666664</v>
      </c>
      <c r="M74" s="28">
        <f t="shared" si="1"/>
        <v>55.400000000000006</v>
      </c>
      <c r="N74" s="118">
        <v>-0.3</v>
      </c>
      <c r="O74" s="117"/>
      <c r="P74" s="114"/>
      <c r="Q74" s="114"/>
      <c r="R74" s="114"/>
      <c r="S74" s="114"/>
      <c r="T74" s="114">
        <f t="shared" si="7"/>
        <v>0</v>
      </c>
      <c r="U74" s="117"/>
      <c r="V74" s="119"/>
    </row>
    <row r="75" spans="1:22" ht="26.25" customHeight="1">
      <c r="A75" s="213" t="s">
        <v>0</v>
      </c>
      <c r="B75" s="215" t="s">
        <v>1</v>
      </c>
      <c r="C75" s="205" t="s">
        <v>2</v>
      </c>
      <c r="D75" s="205" t="s">
        <v>3</v>
      </c>
      <c r="E75" s="205" t="s">
        <v>4</v>
      </c>
      <c r="F75" s="217" t="s">
        <v>5</v>
      </c>
      <c r="G75" s="219" t="s">
        <v>75</v>
      </c>
      <c r="H75" s="219"/>
      <c r="I75" s="219"/>
      <c r="J75" s="219"/>
      <c r="K75" s="219"/>
      <c r="L75" s="219"/>
      <c r="M75" s="219"/>
      <c r="N75" s="219"/>
      <c r="O75" s="219"/>
      <c r="P75" s="205" t="s">
        <v>6</v>
      </c>
      <c r="Q75" s="207" t="s">
        <v>7</v>
      </c>
      <c r="R75" s="208"/>
      <c r="S75" s="209" t="s">
        <v>8</v>
      </c>
      <c r="T75" s="209"/>
      <c r="U75" s="104"/>
      <c r="V75" s="120"/>
    </row>
    <row r="76" spans="1:22" ht="45.75" customHeight="1">
      <c r="A76" s="214"/>
      <c r="B76" s="216"/>
      <c r="C76" s="206"/>
      <c r="D76" s="206"/>
      <c r="E76" s="206"/>
      <c r="F76" s="218"/>
      <c r="G76" s="121" t="s">
        <v>9</v>
      </c>
      <c r="H76" s="121" t="s">
        <v>10</v>
      </c>
      <c r="I76" s="121" t="s">
        <v>11</v>
      </c>
      <c r="J76" s="121" t="s">
        <v>12</v>
      </c>
      <c r="K76" s="121" t="s">
        <v>13</v>
      </c>
      <c r="L76" s="121" t="s">
        <v>14</v>
      </c>
      <c r="M76" s="121" t="s">
        <v>15</v>
      </c>
      <c r="N76" s="121" t="s">
        <v>16</v>
      </c>
      <c r="O76" s="121" t="s">
        <v>17</v>
      </c>
      <c r="P76" s="206"/>
      <c r="Q76" s="121" t="s">
        <v>18</v>
      </c>
      <c r="R76" s="121" t="s">
        <v>19</v>
      </c>
      <c r="S76" s="122" t="s">
        <v>18</v>
      </c>
      <c r="T76" s="123" t="s">
        <v>19</v>
      </c>
      <c r="U76" s="104"/>
      <c r="V76" s="120"/>
    </row>
    <row r="77" spans="1:22" ht="17.25" customHeight="1" thickBot="1">
      <c r="A77" s="124" t="s">
        <v>76</v>
      </c>
      <c r="B77" s="125" t="s">
        <v>77</v>
      </c>
      <c r="C77" s="126"/>
      <c r="D77" s="127"/>
      <c r="E77" s="128" t="s">
        <v>78</v>
      </c>
      <c r="F77" s="128" t="s">
        <v>79</v>
      </c>
      <c r="G77" s="126" t="s">
        <v>80</v>
      </c>
      <c r="H77" s="127" t="s">
        <v>81</v>
      </c>
      <c r="I77" s="128"/>
      <c r="J77" s="128" t="s">
        <v>82</v>
      </c>
      <c r="K77" s="128"/>
      <c r="L77" s="84"/>
      <c r="M77" s="84"/>
      <c r="N77" s="84"/>
      <c r="O77" s="128" t="s">
        <v>83</v>
      </c>
      <c r="P77" s="126" t="s">
        <v>84</v>
      </c>
      <c r="Q77" s="126" t="s">
        <v>85</v>
      </c>
      <c r="R77" s="126" t="s">
        <v>86</v>
      </c>
      <c r="S77" s="126" t="s">
        <v>87</v>
      </c>
      <c r="T77" s="126" t="s">
        <v>88</v>
      </c>
      <c r="U77" s="104"/>
      <c r="V77" s="120"/>
    </row>
    <row r="78" spans="1:22" ht="14.25" thickBot="1">
      <c r="A78" s="129" t="s">
        <v>142</v>
      </c>
      <c r="B78" s="130"/>
      <c r="C78" s="131">
        <f>C79+C82</f>
        <v>853335.5</v>
      </c>
      <c r="D78" s="132">
        <f>D79+D82</f>
        <v>974232.8</v>
      </c>
      <c r="E78" s="132">
        <f t="shared" ref="E78:K78" si="11">E79+E82+E80+E81</f>
        <v>1132119.2000000002</v>
      </c>
      <c r="F78" s="132">
        <f t="shared" si="11"/>
        <v>1151559</v>
      </c>
      <c r="G78" s="132">
        <f t="shared" si="11"/>
        <v>1279500</v>
      </c>
      <c r="H78" s="132">
        <f t="shared" si="11"/>
        <v>1294605</v>
      </c>
      <c r="I78" s="132">
        <f t="shared" si="11"/>
        <v>815142.3</v>
      </c>
      <c r="J78" s="132">
        <f t="shared" si="11"/>
        <v>941984.00000000012</v>
      </c>
      <c r="K78" s="132">
        <f t="shared" si="11"/>
        <v>819581.2</v>
      </c>
      <c r="L78" s="133">
        <f t="shared" si="3"/>
        <v>114.93479840679608</v>
      </c>
      <c r="M78" s="134" t="s">
        <v>143</v>
      </c>
      <c r="N78" s="132">
        <f>N79+N82+N80+N81</f>
        <v>274342.90000000002</v>
      </c>
      <c r="O78" s="132">
        <f>O79+O82+O80+O81</f>
        <v>1216326.8999999999</v>
      </c>
      <c r="P78" s="132">
        <f>P79+P82+P80+P81</f>
        <v>1045840.1</v>
      </c>
      <c r="Q78" s="132">
        <f t="shared" ref="Q78:Q100" si="12">P78-G78</f>
        <v>-233659.90000000002</v>
      </c>
      <c r="R78" s="132">
        <f t="shared" si="5"/>
        <v>81.73818679171552</v>
      </c>
      <c r="S78" s="132">
        <f t="shared" si="6"/>
        <v>-105718.90000000002</v>
      </c>
      <c r="T78" s="132">
        <f t="shared" si="7"/>
        <v>90.819497741757033</v>
      </c>
      <c r="U78" s="135">
        <f>U79+U82+U80+U81</f>
        <v>1105680.3</v>
      </c>
      <c r="V78" s="136">
        <f>V79+V82+V80+V81</f>
        <v>1200218.3999999999</v>
      </c>
    </row>
    <row r="79" spans="1:22" ht="28.5" customHeight="1">
      <c r="A79" s="80" t="s">
        <v>144</v>
      </c>
      <c r="B79" s="137">
        <v>111110</v>
      </c>
      <c r="C79" s="91">
        <v>761699.7</v>
      </c>
      <c r="D79" s="92">
        <v>854687.9</v>
      </c>
      <c r="E79" s="92">
        <v>969302.8</v>
      </c>
      <c r="F79" s="93">
        <v>1104654.8999999999</v>
      </c>
      <c r="G79" s="91">
        <v>1235000</v>
      </c>
      <c r="H79" s="92">
        <v>1243105</v>
      </c>
      <c r="I79" s="92">
        <v>763238</v>
      </c>
      <c r="J79" s="93">
        <v>889174.9</v>
      </c>
      <c r="K79" s="93">
        <v>780526.6</v>
      </c>
      <c r="L79" s="40">
        <f t="shared" si="3"/>
        <v>113.91987153288564</v>
      </c>
      <c r="M79" s="40">
        <f t="shared" ref="M79:M100" si="13">F79-K79</f>
        <v>324128.29999999993</v>
      </c>
      <c r="N79" s="75">
        <v>272152</v>
      </c>
      <c r="O79" s="93">
        <f>N79+J79</f>
        <v>1161326.8999999999</v>
      </c>
      <c r="P79" s="91">
        <v>1009440.1</v>
      </c>
      <c r="Q79" s="91">
        <f t="shared" si="12"/>
        <v>-225559.90000000002</v>
      </c>
      <c r="R79" s="94">
        <f t="shared" si="5"/>
        <v>81.736040485829946</v>
      </c>
      <c r="S79" s="91">
        <f t="shared" si="6"/>
        <v>-95214.79999999993</v>
      </c>
      <c r="T79" s="94">
        <f t="shared" si="7"/>
        <v>91.380584108213341</v>
      </c>
      <c r="U79" s="93">
        <v>1099280.3</v>
      </c>
      <c r="V79" s="95">
        <v>1193818.3999999999</v>
      </c>
    </row>
    <row r="80" spans="1:22" ht="28.5" customHeight="1">
      <c r="A80" s="64" t="s">
        <v>145</v>
      </c>
      <c r="B80" s="138">
        <v>111121</v>
      </c>
      <c r="C80" s="139"/>
      <c r="D80" s="140"/>
      <c r="E80" s="140">
        <v>30408.5</v>
      </c>
      <c r="F80" s="140">
        <v>42195.3</v>
      </c>
      <c r="G80" s="139">
        <v>40000</v>
      </c>
      <c r="H80" s="140">
        <v>47000</v>
      </c>
      <c r="I80" s="140">
        <v>47750.8</v>
      </c>
      <c r="J80" s="140">
        <v>48051.3</v>
      </c>
      <c r="K80" s="140">
        <v>36000.1</v>
      </c>
      <c r="L80" s="20">
        <f t="shared" si="3"/>
        <v>133.47546256815954</v>
      </c>
      <c r="M80" s="20">
        <f t="shared" si="13"/>
        <v>6195.2000000000044</v>
      </c>
      <c r="N80" s="20">
        <v>948.7</v>
      </c>
      <c r="O80" s="140">
        <v>49000</v>
      </c>
      <c r="P80" s="139">
        <v>30000</v>
      </c>
      <c r="Q80" s="139">
        <f t="shared" si="12"/>
        <v>-10000</v>
      </c>
      <c r="R80" s="141">
        <f t="shared" ref="R80:R99" si="14">P80/G80*100</f>
        <v>75</v>
      </c>
      <c r="S80" s="139">
        <f t="shared" ref="S80:S100" si="15">P80-F80</f>
        <v>-12195.300000000003</v>
      </c>
      <c r="T80" s="141">
        <f t="shared" ref="T80:T100" si="16">P80/F80*100</f>
        <v>71.097965887195954</v>
      </c>
      <c r="U80" s="140"/>
      <c r="V80" s="142"/>
    </row>
    <row r="81" spans="1:22" ht="28.5" customHeight="1">
      <c r="A81" s="64" t="s">
        <v>146</v>
      </c>
      <c r="B81" s="138">
        <v>111130</v>
      </c>
      <c r="C81" s="139"/>
      <c r="D81" s="140"/>
      <c r="E81" s="140">
        <v>2318.6</v>
      </c>
      <c r="F81" s="140">
        <v>4708.8</v>
      </c>
      <c r="G81" s="139">
        <v>4500</v>
      </c>
      <c r="H81" s="140">
        <v>4500</v>
      </c>
      <c r="I81" s="140">
        <v>4153.5</v>
      </c>
      <c r="J81" s="140">
        <v>4757.8</v>
      </c>
      <c r="K81" s="140">
        <v>3054.5</v>
      </c>
      <c r="L81" s="20">
        <f t="shared" ref="L81:L100" si="17">J81/K81*100</f>
        <v>155.76362743493209</v>
      </c>
      <c r="M81" s="20">
        <f t="shared" si="13"/>
        <v>1654.3000000000002</v>
      </c>
      <c r="N81" s="20">
        <f>O81-J81</f>
        <v>1242.1999999999998</v>
      </c>
      <c r="O81" s="140">
        <v>6000</v>
      </c>
      <c r="P81" s="139">
        <v>6400</v>
      </c>
      <c r="Q81" s="139">
        <f t="shared" si="12"/>
        <v>1900</v>
      </c>
      <c r="R81" s="141">
        <f t="shared" si="14"/>
        <v>142.22222222222223</v>
      </c>
      <c r="S81" s="139">
        <f t="shared" si="15"/>
        <v>1691.1999999999998</v>
      </c>
      <c r="T81" s="141">
        <f t="shared" si="16"/>
        <v>135.91573224600745</v>
      </c>
      <c r="U81" s="140">
        <v>6400</v>
      </c>
      <c r="V81" s="142">
        <v>6400</v>
      </c>
    </row>
    <row r="82" spans="1:22" ht="15" customHeight="1" thickBot="1">
      <c r="A82" s="143" t="s">
        <v>147</v>
      </c>
      <c r="B82" s="100">
        <v>114633</v>
      </c>
      <c r="C82" s="144">
        <v>91635.8</v>
      </c>
      <c r="D82" s="114">
        <v>119544.9</v>
      </c>
      <c r="E82" s="144">
        <v>130089.3</v>
      </c>
      <c r="F82" s="145"/>
      <c r="G82" s="144"/>
      <c r="H82" s="114"/>
      <c r="I82" s="144"/>
      <c r="J82" s="145"/>
      <c r="K82" s="145"/>
      <c r="L82" s="28"/>
      <c r="M82" s="28">
        <f t="shared" si="13"/>
        <v>0</v>
      </c>
      <c r="N82" s="28"/>
      <c r="O82" s="144"/>
      <c r="P82" s="146"/>
      <c r="Q82" s="146"/>
      <c r="R82" s="146"/>
      <c r="S82" s="146"/>
      <c r="T82" s="146"/>
      <c r="U82" s="145"/>
      <c r="V82" s="147"/>
    </row>
    <row r="83" spans="1:22" ht="14.25" thickBot="1">
      <c r="A83" s="148" t="s">
        <v>148</v>
      </c>
      <c r="B83" s="149">
        <v>142310</v>
      </c>
      <c r="C83" s="150">
        <v>53863</v>
      </c>
      <c r="D83" s="150">
        <v>60377.2</v>
      </c>
      <c r="E83" s="150">
        <v>59502</v>
      </c>
      <c r="F83" s="151">
        <v>62242.7</v>
      </c>
      <c r="G83" s="150">
        <v>66894.600000000006</v>
      </c>
      <c r="H83" s="150">
        <v>72827.199999999997</v>
      </c>
      <c r="I83" s="150">
        <v>46085.7</v>
      </c>
      <c r="J83" s="151">
        <v>51254.7</v>
      </c>
      <c r="K83" s="151">
        <v>45674.5</v>
      </c>
      <c r="L83" s="152">
        <f t="shared" si="17"/>
        <v>112.21732038664899</v>
      </c>
      <c r="M83" s="152">
        <f t="shared" si="13"/>
        <v>16568.199999999997</v>
      </c>
      <c r="N83" s="152">
        <f>O83-J83</f>
        <v>21572.5</v>
      </c>
      <c r="O83" s="150">
        <v>72827.199999999997</v>
      </c>
      <c r="P83" s="153">
        <v>77543.8</v>
      </c>
      <c r="Q83" s="153">
        <f t="shared" si="12"/>
        <v>10649.199999999997</v>
      </c>
      <c r="R83" s="153">
        <f t="shared" si="14"/>
        <v>115.91937166826621</v>
      </c>
      <c r="S83" s="153">
        <f t="shared" si="15"/>
        <v>15301.100000000006</v>
      </c>
      <c r="T83" s="153">
        <f t="shared" si="16"/>
        <v>124.58296314266573</v>
      </c>
      <c r="U83" s="154">
        <v>77407.7</v>
      </c>
      <c r="V83" s="155">
        <v>77378.3</v>
      </c>
    </row>
    <row r="84" spans="1:22" ht="14.25" customHeight="1" thickBot="1">
      <c r="A84" s="156" t="s">
        <v>149</v>
      </c>
      <c r="B84" s="157">
        <v>142320</v>
      </c>
      <c r="C84" s="158">
        <v>14083</v>
      </c>
      <c r="D84" s="158">
        <v>15007.9</v>
      </c>
      <c r="E84" s="158">
        <v>15355.5</v>
      </c>
      <c r="F84" s="159">
        <v>15047.6</v>
      </c>
      <c r="G84" s="158">
        <v>13805.9</v>
      </c>
      <c r="H84" s="158">
        <v>14023.1</v>
      </c>
      <c r="I84" s="158">
        <v>9294.5</v>
      </c>
      <c r="J84" s="159">
        <v>10181.4</v>
      </c>
      <c r="K84" s="159">
        <v>10801.8</v>
      </c>
      <c r="L84" s="160">
        <f t="shared" si="17"/>
        <v>94.256512803421657</v>
      </c>
      <c r="M84" s="160">
        <f t="shared" si="13"/>
        <v>4245.8000000000011</v>
      </c>
      <c r="N84" s="160">
        <f t="shared" ref="N84:N100" si="18">O84-J84</f>
        <v>3841.7000000000007</v>
      </c>
      <c r="O84" s="158">
        <v>14023.1</v>
      </c>
      <c r="P84" s="161">
        <v>14259.5</v>
      </c>
      <c r="Q84" s="161">
        <f t="shared" si="12"/>
        <v>453.60000000000036</v>
      </c>
      <c r="R84" s="161">
        <f t="shared" si="14"/>
        <v>103.28555182929038</v>
      </c>
      <c r="S84" s="161">
        <f t="shared" si="15"/>
        <v>-788.10000000000036</v>
      </c>
      <c r="T84" s="161">
        <f t="shared" si="16"/>
        <v>94.76261995268348</v>
      </c>
      <c r="U84" s="162">
        <v>14211.1</v>
      </c>
      <c r="V84" s="163">
        <v>14211.7</v>
      </c>
    </row>
    <row r="85" spans="1:22" ht="31.5" customHeight="1" thickBot="1">
      <c r="A85" s="164" t="s">
        <v>150</v>
      </c>
      <c r="B85" s="149">
        <v>142245</v>
      </c>
      <c r="C85" s="150">
        <v>11151.7</v>
      </c>
      <c r="D85" s="150">
        <v>13144.4</v>
      </c>
      <c r="E85" s="150">
        <v>9889.9</v>
      </c>
      <c r="F85" s="151">
        <v>11584.1</v>
      </c>
      <c r="G85" s="150">
        <v>9800</v>
      </c>
      <c r="H85" s="150">
        <v>9800</v>
      </c>
      <c r="I85" s="150">
        <v>10341.799999999999</v>
      </c>
      <c r="J85" s="151">
        <v>12034.5</v>
      </c>
      <c r="K85" s="151">
        <v>8324.4</v>
      </c>
      <c r="L85" s="152">
        <f t="shared" si="17"/>
        <v>144.56897794435633</v>
      </c>
      <c r="M85" s="152">
        <f t="shared" si="13"/>
        <v>3259.7000000000007</v>
      </c>
      <c r="N85" s="152">
        <f t="shared" si="18"/>
        <v>465.5</v>
      </c>
      <c r="O85" s="150">
        <v>12500</v>
      </c>
      <c r="P85" s="153">
        <v>12000</v>
      </c>
      <c r="Q85" s="153">
        <f t="shared" si="12"/>
        <v>2200</v>
      </c>
      <c r="R85" s="153">
        <f t="shared" si="14"/>
        <v>122.44897959183673</v>
      </c>
      <c r="S85" s="153">
        <f t="shared" si="15"/>
        <v>415.89999999999964</v>
      </c>
      <c r="T85" s="153">
        <f t="shared" si="16"/>
        <v>103.59026596800787</v>
      </c>
      <c r="U85" s="154">
        <v>12000</v>
      </c>
      <c r="V85" s="155">
        <v>12000</v>
      </c>
    </row>
    <row r="86" spans="1:22" ht="14.25" customHeight="1" thickBot="1">
      <c r="A86" s="165" t="s">
        <v>151</v>
      </c>
      <c r="B86" s="166">
        <v>144114</v>
      </c>
      <c r="C86" s="158">
        <v>2093</v>
      </c>
      <c r="D86" s="158">
        <v>1696.3</v>
      </c>
      <c r="E86" s="158">
        <v>1087.3</v>
      </c>
      <c r="F86" s="159">
        <v>696.2</v>
      </c>
      <c r="G86" s="158">
        <v>755</v>
      </c>
      <c r="H86" s="158">
        <v>785</v>
      </c>
      <c r="I86" s="158">
        <v>213.6</v>
      </c>
      <c r="J86" s="159">
        <v>338.2</v>
      </c>
      <c r="K86" s="159">
        <v>492.9</v>
      </c>
      <c r="L86" s="160">
        <f t="shared" si="17"/>
        <v>68.614323392168799</v>
      </c>
      <c r="M86" s="160">
        <f t="shared" si="13"/>
        <v>203.30000000000007</v>
      </c>
      <c r="N86" s="160">
        <f t="shared" si="18"/>
        <v>446.8</v>
      </c>
      <c r="O86" s="158">
        <v>785</v>
      </c>
      <c r="P86" s="161">
        <v>695</v>
      </c>
      <c r="Q86" s="161">
        <f t="shared" si="12"/>
        <v>-60</v>
      </c>
      <c r="R86" s="161">
        <f t="shared" si="14"/>
        <v>92.05298013245033</v>
      </c>
      <c r="S86" s="161">
        <f t="shared" si="15"/>
        <v>-1.2000000000000455</v>
      </c>
      <c r="T86" s="161">
        <f t="shared" si="16"/>
        <v>99.827635736857218</v>
      </c>
      <c r="U86" s="162">
        <v>695</v>
      </c>
      <c r="V86" s="163">
        <v>695</v>
      </c>
    </row>
    <row r="87" spans="1:22" ht="15.75" customHeight="1" thickBot="1">
      <c r="A87" s="164" t="s">
        <v>152</v>
      </c>
      <c r="B87" s="167" t="s">
        <v>153</v>
      </c>
      <c r="C87" s="150">
        <v>55.1</v>
      </c>
      <c r="D87" s="150">
        <v>1068.0999999999999</v>
      </c>
      <c r="E87" s="150"/>
      <c r="F87" s="151"/>
      <c r="G87" s="150"/>
      <c r="H87" s="150">
        <v>19518.8</v>
      </c>
      <c r="I87" s="150">
        <v>1018.5</v>
      </c>
      <c r="J87" s="151">
        <v>3547</v>
      </c>
      <c r="K87" s="151"/>
      <c r="L87" s="152"/>
      <c r="M87" s="152">
        <f t="shared" si="13"/>
        <v>0</v>
      </c>
      <c r="N87" s="152">
        <f t="shared" si="18"/>
        <v>0</v>
      </c>
      <c r="O87" s="150">
        <v>3547</v>
      </c>
      <c r="P87" s="153"/>
      <c r="Q87" s="153">
        <f t="shared" si="12"/>
        <v>0</v>
      </c>
      <c r="R87" s="153"/>
      <c r="S87" s="153"/>
      <c r="T87" s="153"/>
      <c r="U87" s="154"/>
      <c r="V87" s="155"/>
    </row>
    <row r="88" spans="1:22" ht="13.5" customHeight="1" thickBot="1">
      <c r="A88" s="168" t="s">
        <v>154</v>
      </c>
      <c r="B88" s="149"/>
      <c r="C88" s="169">
        <f>C89+C98+C99+C90+C94+C96</f>
        <v>1372032.9000000001</v>
      </c>
      <c r="D88" s="170">
        <f>D89+D98+D99+D90+D94+D91+D92+D96</f>
        <v>1283802.3</v>
      </c>
      <c r="E88" s="170">
        <f>SUM(E90:E100)</f>
        <v>1570190.8</v>
      </c>
      <c r="F88" s="170">
        <f>SUM(F90:F100)+0.1</f>
        <v>1726489.2</v>
      </c>
      <c r="G88" s="170">
        <f>SUM(G90:G100)</f>
        <v>1906583.5</v>
      </c>
      <c r="H88" s="170">
        <f>SUM(H90:H100)</f>
        <v>1966704.5</v>
      </c>
      <c r="I88" s="170">
        <f>SUM(I90:I100)</f>
        <v>1213556.9000000001</v>
      </c>
      <c r="J88" s="170">
        <f>SUM(J90:J100)</f>
        <v>1324029.6000000001</v>
      </c>
      <c r="K88" s="170">
        <f>SUM(K90:K100)</f>
        <v>1226171.4999999995</v>
      </c>
      <c r="L88" s="152">
        <f t="shared" si="17"/>
        <v>107.98078409096938</v>
      </c>
      <c r="M88" s="152">
        <f t="shared" si="13"/>
        <v>500317.70000000042</v>
      </c>
      <c r="N88" s="152">
        <f t="shared" si="18"/>
        <v>657587.99999999977</v>
      </c>
      <c r="O88" s="169">
        <f>SUM(O90:O100)</f>
        <v>1981617.5999999999</v>
      </c>
      <c r="P88" s="169">
        <f>SUM(P90:P100)</f>
        <v>2204640.6</v>
      </c>
      <c r="Q88" s="169">
        <f t="shared" si="12"/>
        <v>298057.10000000009</v>
      </c>
      <c r="R88" s="169">
        <f t="shared" si="14"/>
        <v>115.63304728064625</v>
      </c>
      <c r="S88" s="169">
        <f t="shared" si="15"/>
        <v>478151.40000000014</v>
      </c>
      <c r="T88" s="169">
        <f t="shared" si="16"/>
        <v>127.69501251441365</v>
      </c>
      <c r="U88" s="171">
        <f t="shared" ref="U88:V88" si="19">SUM(U90:U100)</f>
        <v>2144269.9</v>
      </c>
      <c r="V88" s="172">
        <f t="shared" si="19"/>
        <v>2252065</v>
      </c>
    </row>
    <row r="89" spans="1:22" ht="24.75" hidden="1" thickBot="1">
      <c r="A89" s="173" t="s">
        <v>155</v>
      </c>
      <c r="B89" s="174">
        <v>191130</v>
      </c>
      <c r="C89" s="175"/>
      <c r="D89" s="103"/>
      <c r="E89" s="103"/>
      <c r="F89" s="104"/>
      <c r="G89" s="175"/>
      <c r="H89" s="103"/>
      <c r="I89" s="103"/>
      <c r="J89" s="104"/>
      <c r="K89" s="104"/>
      <c r="L89" s="160" t="e">
        <f t="shared" si="17"/>
        <v>#DIV/0!</v>
      </c>
      <c r="M89" s="160">
        <f t="shared" si="13"/>
        <v>0</v>
      </c>
      <c r="N89" s="40">
        <f t="shared" si="18"/>
        <v>0</v>
      </c>
      <c r="O89" s="104"/>
      <c r="P89" s="175"/>
      <c r="Q89" s="175">
        <f t="shared" si="12"/>
        <v>0</v>
      </c>
      <c r="R89" s="175" t="e">
        <f t="shared" si="14"/>
        <v>#DIV/0!</v>
      </c>
      <c r="S89" s="175">
        <f t="shared" si="15"/>
        <v>0</v>
      </c>
      <c r="T89" s="175" t="e">
        <f t="shared" si="16"/>
        <v>#DIV/0!</v>
      </c>
      <c r="U89" s="5"/>
      <c r="V89" s="163"/>
    </row>
    <row r="90" spans="1:22" ht="36">
      <c r="A90" s="176" t="s">
        <v>156</v>
      </c>
      <c r="B90" s="177">
        <v>191111</v>
      </c>
      <c r="C90" s="178">
        <v>1230667</v>
      </c>
      <c r="D90" s="178">
        <v>1179462.3</v>
      </c>
      <c r="E90" s="178">
        <v>1410548.7</v>
      </c>
      <c r="F90" s="179">
        <v>1519527.6</v>
      </c>
      <c r="G90" s="178">
        <v>1686919.3</v>
      </c>
      <c r="H90" s="178">
        <v>1700626.7</v>
      </c>
      <c r="I90" s="178">
        <v>1095974.3999999999</v>
      </c>
      <c r="J90" s="179">
        <v>1186698</v>
      </c>
      <c r="K90" s="179">
        <v>1097491.8999999999</v>
      </c>
      <c r="L90" s="180">
        <f t="shared" si="17"/>
        <v>108.1281784403147</v>
      </c>
      <c r="M90" s="180">
        <f t="shared" si="13"/>
        <v>422035.70000000019</v>
      </c>
      <c r="N90" s="20">
        <f t="shared" si="18"/>
        <v>513928.69999999995</v>
      </c>
      <c r="O90" s="179">
        <v>1700626.7</v>
      </c>
      <c r="P90" s="178">
        <v>1832658.5</v>
      </c>
      <c r="Q90" s="178">
        <f t="shared" si="12"/>
        <v>145739.19999999995</v>
      </c>
      <c r="R90" s="178">
        <f t="shared" si="14"/>
        <v>108.63937000424382</v>
      </c>
      <c r="S90" s="178">
        <f t="shared" si="15"/>
        <v>313130.89999999991</v>
      </c>
      <c r="T90" s="178">
        <f t="shared" si="16"/>
        <v>120.60712158173368</v>
      </c>
      <c r="U90" s="181">
        <v>1895133.2</v>
      </c>
      <c r="V90" s="182">
        <v>1994599.7</v>
      </c>
    </row>
    <row r="91" spans="1:22" ht="36">
      <c r="A91" s="183" t="s">
        <v>157</v>
      </c>
      <c r="B91" s="184">
        <v>191112</v>
      </c>
      <c r="C91" s="37"/>
      <c r="D91" s="37">
        <v>29550.3</v>
      </c>
      <c r="E91" s="37">
        <v>35488.300000000003</v>
      </c>
      <c r="F91" s="38">
        <v>38161.9</v>
      </c>
      <c r="G91" s="37">
        <v>33825.9</v>
      </c>
      <c r="H91" s="37">
        <v>51210.1</v>
      </c>
      <c r="I91" s="37">
        <v>38839.800000000003</v>
      </c>
      <c r="J91" s="38">
        <v>39828.400000000001</v>
      </c>
      <c r="K91" s="38">
        <v>28759.9</v>
      </c>
      <c r="L91" s="20">
        <f t="shared" si="17"/>
        <v>138.4858779063905</v>
      </c>
      <c r="M91" s="20">
        <f t="shared" si="13"/>
        <v>9402</v>
      </c>
      <c r="N91" s="20">
        <f t="shared" si="18"/>
        <v>26294.799999999996</v>
      </c>
      <c r="O91" s="38">
        <v>66123.199999999997</v>
      </c>
      <c r="P91" s="37">
        <v>43727</v>
      </c>
      <c r="Q91" s="37">
        <f t="shared" si="12"/>
        <v>9901.0999999999985</v>
      </c>
      <c r="R91" s="37">
        <f t="shared" si="14"/>
        <v>129.27076589240789</v>
      </c>
      <c r="S91" s="37">
        <f t="shared" si="15"/>
        <v>5565.0999999999985</v>
      </c>
      <c r="T91" s="37">
        <f t="shared" si="16"/>
        <v>114.58286930158089</v>
      </c>
      <c r="U91" s="13">
        <v>35125</v>
      </c>
      <c r="V91" s="14">
        <v>35125</v>
      </c>
    </row>
    <row r="92" spans="1:22" ht="24">
      <c r="A92" s="183" t="s">
        <v>158</v>
      </c>
      <c r="B92" s="184">
        <v>191113</v>
      </c>
      <c r="C92" s="37"/>
      <c r="D92" s="37">
        <v>42427.5</v>
      </c>
      <c r="E92" s="37">
        <v>48214.6</v>
      </c>
      <c r="F92" s="38">
        <v>51316.1</v>
      </c>
      <c r="G92" s="37">
        <v>53931.3</v>
      </c>
      <c r="H92" s="37">
        <v>53997</v>
      </c>
      <c r="I92" s="37">
        <v>39950.1</v>
      </c>
      <c r="J92" s="38">
        <v>42208.5</v>
      </c>
      <c r="K92" s="38">
        <v>38340.400000000001</v>
      </c>
      <c r="L92" s="20">
        <f t="shared" si="17"/>
        <v>110.08883579722695</v>
      </c>
      <c r="M92" s="20">
        <f t="shared" si="13"/>
        <v>12975.699999999997</v>
      </c>
      <c r="N92" s="20">
        <f t="shared" si="18"/>
        <v>11788.5</v>
      </c>
      <c r="O92" s="38">
        <v>53997</v>
      </c>
      <c r="P92" s="37">
        <v>63918.2</v>
      </c>
      <c r="Q92" s="37">
        <f t="shared" si="12"/>
        <v>9986.8999999999942</v>
      </c>
      <c r="R92" s="37">
        <f t="shared" si="14"/>
        <v>118.51781803887538</v>
      </c>
      <c r="S92" s="37">
        <f t="shared" si="15"/>
        <v>12602.099999999999</v>
      </c>
      <c r="T92" s="37">
        <f t="shared" si="16"/>
        <v>124.5577898554255</v>
      </c>
      <c r="U92" s="13">
        <v>59269.7</v>
      </c>
      <c r="V92" s="14">
        <v>62671.5</v>
      </c>
    </row>
    <row r="93" spans="1:22" ht="24">
      <c r="A93" s="183" t="s">
        <v>159</v>
      </c>
      <c r="B93" s="184">
        <v>191116</v>
      </c>
      <c r="C93" s="37"/>
      <c r="D93" s="37"/>
      <c r="E93" s="37"/>
      <c r="F93" s="38">
        <v>104491.7</v>
      </c>
      <c r="G93" s="37">
        <v>126707</v>
      </c>
      <c r="H93" s="37">
        <v>126707</v>
      </c>
      <c r="I93" s="37">
        <v>32855.5</v>
      </c>
      <c r="J93" s="38">
        <v>49274.3</v>
      </c>
      <c r="K93" s="38">
        <v>49046.9</v>
      </c>
      <c r="L93" s="20">
        <f t="shared" si="17"/>
        <v>100.46363786498229</v>
      </c>
      <c r="M93" s="20">
        <f t="shared" si="13"/>
        <v>55444.799999999996</v>
      </c>
      <c r="N93" s="20">
        <f t="shared" si="18"/>
        <v>77432.7</v>
      </c>
      <c r="O93" s="38">
        <v>126707</v>
      </c>
      <c r="P93" s="37">
        <v>130921.2</v>
      </c>
      <c r="Q93" s="37">
        <f t="shared" si="12"/>
        <v>4214.1999999999971</v>
      </c>
      <c r="R93" s="37">
        <f t="shared" si="14"/>
        <v>103.32594095038159</v>
      </c>
      <c r="S93" s="37">
        <f t="shared" si="15"/>
        <v>26429.5</v>
      </c>
      <c r="T93" s="37">
        <f t="shared" si="16"/>
        <v>125.29339650900502</v>
      </c>
      <c r="U93" s="13">
        <v>141566.29999999999</v>
      </c>
      <c r="V93" s="14">
        <v>145968.29999999999</v>
      </c>
    </row>
    <row r="94" spans="1:22" ht="24">
      <c r="A94" s="185" t="s">
        <v>160</v>
      </c>
      <c r="B94" s="48">
        <v>191131</v>
      </c>
      <c r="C94" s="37">
        <v>177791.8</v>
      </c>
      <c r="D94" s="37">
        <v>62738.9</v>
      </c>
      <c r="E94" s="37">
        <v>65969.2</v>
      </c>
      <c r="F94" s="38"/>
      <c r="G94" s="37"/>
      <c r="H94" s="37"/>
      <c r="I94" s="37"/>
      <c r="J94" s="38"/>
      <c r="K94" s="38"/>
      <c r="L94" s="20"/>
      <c r="M94" s="20">
        <f t="shared" si="13"/>
        <v>0</v>
      </c>
      <c r="N94" s="20">
        <f t="shared" si="18"/>
        <v>0</v>
      </c>
      <c r="O94" s="38"/>
      <c r="P94" s="37"/>
      <c r="Q94" s="37"/>
      <c r="R94" s="37"/>
      <c r="S94" s="37"/>
      <c r="T94" s="37"/>
      <c r="U94" s="13"/>
      <c r="V94" s="14"/>
    </row>
    <row r="95" spans="1:22" ht="24">
      <c r="A95" s="185" t="s">
        <v>161</v>
      </c>
      <c r="B95" s="48">
        <v>191139</v>
      </c>
      <c r="C95" s="37"/>
      <c r="D95" s="37"/>
      <c r="E95" s="37"/>
      <c r="F95" s="38">
        <v>2087.4</v>
      </c>
      <c r="G95" s="37"/>
      <c r="H95" s="37">
        <v>500</v>
      </c>
      <c r="I95" s="37">
        <v>166.7</v>
      </c>
      <c r="J95" s="38">
        <v>250</v>
      </c>
      <c r="K95" s="38">
        <v>1669.9</v>
      </c>
      <c r="L95" s="20">
        <f t="shared" si="17"/>
        <v>14.970956344691297</v>
      </c>
      <c r="M95" s="20">
        <f t="shared" si="13"/>
        <v>417.5</v>
      </c>
      <c r="N95" s="20">
        <f t="shared" si="18"/>
        <v>250</v>
      </c>
      <c r="O95" s="38">
        <v>500</v>
      </c>
      <c r="P95" s="37"/>
      <c r="Q95" s="37">
        <f t="shared" si="12"/>
        <v>0</v>
      </c>
      <c r="R95" s="37"/>
      <c r="S95" s="37">
        <f t="shared" si="15"/>
        <v>-2087.4</v>
      </c>
      <c r="T95" s="37">
        <f t="shared" si="16"/>
        <v>0</v>
      </c>
      <c r="U95" s="13"/>
      <c r="V95" s="14"/>
    </row>
    <row r="96" spans="1:22" ht="24">
      <c r="A96" s="185" t="s">
        <v>162</v>
      </c>
      <c r="B96" s="48">
        <v>191120</v>
      </c>
      <c r="C96" s="37">
        <v>1212.3</v>
      </c>
      <c r="D96" s="37"/>
      <c r="E96" s="37"/>
      <c r="F96" s="38">
        <v>41.9</v>
      </c>
      <c r="G96" s="37"/>
      <c r="H96" s="37">
        <v>1450</v>
      </c>
      <c r="I96" s="37"/>
      <c r="J96" s="38"/>
      <c r="K96" s="38"/>
      <c r="L96" s="20"/>
      <c r="M96" s="20">
        <f t="shared" si="13"/>
        <v>41.9</v>
      </c>
      <c r="N96" s="20">
        <f t="shared" si="18"/>
        <v>1450</v>
      </c>
      <c r="O96" s="38">
        <v>1450</v>
      </c>
      <c r="P96" s="37"/>
      <c r="Q96" s="37">
        <f t="shared" si="12"/>
        <v>0</v>
      </c>
      <c r="R96" s="37"/>
      <c r="S96" s="37">
        <f t="shared" si="15"/>
        <v>-41.9</v>
      </c>
      <c r="T96" s="37">
        <f t="shared" si="16"/>
        <v>0</v>
      </c>
      <c r="U96" s="13"/>
      <c r="V96" s="14"/>
    </row>
    <row r="97" spans="1:22" ht="24">
      <c r="A97" s="185" t="s">
        <v>161</v>
      </c>
      <c r="B97" s="48">
        <v>191139</v>
      </c>
      <c r="C97" s="37"/>
      <c r="D97" s="37"/>
      <c r="E97" s="37"/>
      <c r="F97" s="38"/>
      <c r="G97" s="37"/>
      <c r="H97" s="37"/>
      <c r="I97" s="37"/>
      <c r="J97" s="38"/>
      <c r="K97" s="38"/>
      <c r="L97" s="20"/>
      <c r="M97" s="20">
        <f t="shared" si="13"/>
        <v>0</v>
      </c>
      <c r="N97" s="20">
        <f t="shared" si="18"/>
        <v>0</v>
      </c>
      <c r="O97" s="38"/>
      <c r="P97" s="37">
        <v>120728.7</v>
      </c>
      <c r="Q97" s="37">
        <f t="shared" si="12"/>
        <v>120728.7</v>
      </c>
      <c r="R97" s="37"/>
      <c r="S97" s="37">
        <f t="shared" si="15"/>
        <v>120728.7</v>
      </c>
      <c r="T97" s="37"/>
      <c r="U97" s="13"/>
      <c r="V97" s="14"/>
    </row>
    <row r="98" spans="1:22" ht="24" customHeight="1">
      <c r="A98" s="185" t="s">
        <v>163</v>
      </c>
      <c r="B98" s="186" t="s">
        <v>164</v>
      </c>
      <c r="C98" s="37">
        <v>-39945.199999999997</v>
      </c>
      <c r="D98" s="37">
        <v>-40105.300000000003</v>
      </c>
      <c r="E98" s="37"/>
      <c r="F98" s="38"/>
      <c r="G98" s="37"/>
      <c r="H98" s="37"/>
      <c r="I98" s="37"/>
      <c r="J98" s="38"/>
      <c r="K98" s="38"/>
      <c r="L98" s="20"/>
      <c r="M98" s="20">
        <f t="shared" si="13"/>
        <v>0</v>
      </c>
      <c r="N98" s="20">
        <f t="shared" si="18"/>
        <v>0</v>
      </c>
      <c r="O98" s="38"/>
      <c r="P98" s="37"/>
      <c r="Q98" s="37">
        <f t="shared" si="12"/>
        <v>0</v>
      </c>
      <c r="R98" s="37"/>
      <c r="S98" s="37">
        <f t="shared" si="15"/>
        <v>0</v>
      </c>
      <c r="T98" s="37"/>
      <c r="U98" s="13"/>
      <c r="V98" s="14"/>
    </row>
    <row r="99" spans="1:22" ht="24" customHeight="1">
      <c r="A99" s="187" t="s">
        <v>165</v>
      </c>
      <c r="B99" s="48">
        <v>191310</v>
      </c>
      <c r="C99" s="37">
        <v>2307</v>
      </c>
      <c r="D99" s="37">
        <v>9728.6</v>
      </c>
      <c r="E99" s="37">
        <v>5773</v>
      </c>
      <c r="F99" s="38">
        <v>6400</v>
      </c>
      <c r="G99" s="37">
        <v>5200</v>
      </c>
      <c r="H99" s="37">
        <v>13827.5</v>
      </c>
      <c r="I99" s="37">
        <v>1659.3</v>
      </c>
      <c r="J99" s="38">
        <v>1659.3</v>
      </c>
      <c r="K99" s="38">
        <v>6400</v>
      </c>
      <c r="L99" s="20">
        <f t="shared" si="17"/>
        <v>25.926562499999999</v>
      </c>
      <c r="M99" s="20">
        <f t="shared" si="13"/>
        <v>0</v>
      </c>
      <c r="N99" s="20">
        <f t="shared" si="18"/>
        <v>12168.2</v>
      </c>
      <c r="O99" s="38">
        <v>13827.5</v>
      </c>
      <c r="P99" s="37">
        <v>12687</v>
      </c>
      <c r="Q99" s="37">
        <f t="shared" si="12"/>
        <v>7487</v>
      </c>
      <c r="R99" s="37">
        <f t="shared" si="14"/>
        <v>243.98076923076923</v>
      </c>
      <c r="S99" s="37">
        <f t="shared" si="15"/>
        <v>6287</v>
      </c>
      <c r="T99" s="37">
        <f t="shared" si="16"/>
        <v>198.234375</v>
      </c>
      <c r="U99" s="13">
        <v>13175.7</v>
      </c>
      <c r="V99" s="14">
        <v>13700.5</v>
      </c>
    </row>
    <row r="100" spans="1:22" ht="24" customHeight="1" thickBot="1">
      <c r="A100" s="188" t="s">
        <v>166</v>
      </c>
      <c r="B100" s="189">
        <v>191320</v>
      </c>
      <c r="C100" s="190"/>
      <c r="D100" s="190"/>
      <c r="E100" s="190">
        <v>4197</v>
      </c>
      <c r="F100" s="191">
        <v>4462.5</v>
      </c>
      <c r="G100" s="190"/>
      <c r="H100" s="190">
        <v>18386.2</v>
      </c>
      <c r="I100" s="190">
        <v>4111.1000000000004</v>
      </c>
      <c r="J100" s="191">
        <v>4111.1000000000004</v>
      </c>
      <c r="K100" s="191">
        <v>4462.5</v>
      </c>
      <c r="L100" s="192">
        <f t="shared" si="17"/>
        <v>92.125490196078445</v>
      </c>
      <c r="M100" s="192">
        <f t="shared" si="13"/>
        <v>0</v>
      </c>
      <c r="N100" s="192">
        <f t="shared" si="18"/>
        <v>14275.1</v>
      </c>
      <c r="O100" s="191">
        <v>18386.2</v>
      </c>
      <c r="P100" s="190"/>
      <c r="Q100" s="190">
        <f t="shared" si="12"/>
        <v>0</v>
      </c>
      <c r="R100" s="190"/>
      <c r="S100" s="190">
        <f t="shared" si="15"/>
        <v>-4462.5</v>
      </c>
      <c r="T100" s="190">
        <f t="shared" si="16"/>
        <v>0</v>
      </c>
      <c r="U100" s="193"/>
      <c r="V100" s="194"/>
    </row>
    <row r="101" spans="1:22">
      <c r="A101" s="195"/>
      <c r="B101" s="196"/>
      <c r="C101" s="196"/>
    </row>
    <row r="102" spans="1:22">
      <c r="A102" s="197"/>
      <c r="B102" s="196"/>
      <c r="C102" s="198"/>
      <c r="D102" s="198"/>
      <c r="E102" s="199"/>
      <c r="F102" s="199"/>
      <c r="U102" s="1">
        <v>22000</v>
      </c>
      <c r="V102" s="1">
        <v>17500</v>
      </c>
    </row>
    <row r="103" spans="1:22" ht="18.75">
      <c r="A103" s="204" t="s">
        <v>170</v>
      </c>
      <c r="B103" s="204"/>
      <c r="C103" s="204"/>
      <c r="D103" s="204"/>
      <c r="E103" s="204"/>
      <c r="F103" s="204"/>
      <c r="G103" s="204"/>
    </row>
    <row r="104" spans="1:22" ht="11.25" customHeight="1"/>
    <row r="105" spans="1:22" ht="18" customHeight="1">
      <c r="A105" s="210"/>
      <c r="B105" s="210"/>
      <c r="C105" s="210"/>
      <c r="D105" s="210"/>
      <c r="E105" s="210"/>
      <c r="F105" s="210"/>
    </row>
    <row r="106" spans="1:22" ht="15" customHeight="1">
      <c r="A106" s="196" t="s">
        <v>167</v>
      </c>
    </row>
    <row r="109" spans="1:22" ht="15" customHeight="1"/>
    <row r="110" spans="1:22" ht="14.25" customHeight="1"/>
    <row r="111" spans="1:22" ht="15">
      <c r="A111" s="200"/>
      <c r="B111" s="201"/>
      <c r="C111" s="202"/>
      <c r="D111" s="202"/>
      <c r="E111" s="202"/>
      <c r="F111" s="202"/>
    </row>
    <row r="112" spans="1:22" ht="15">
      <c r="A112" s="200"/>
      <c r="B112" s="201"/>
      <c r="C112" s="202"/>
      <c r="D112" s="202"/>
      <c r="E112" s="202"/>
      <c r="F112" s="202"/>
    </row>
    <row r="113" spans="1:6" ht="15.75" customHeight="1">
      <c r="A113" s="203"/>
      <c r="B113" s="203"/>
      <c r="C113" s="203"/>
      <c r="D113" s="203"/>
      <c r="E113" s="203"/>
      <c r="F113" s="203"/>
    </row>
    <row r="114" spans="1:6" ht="13.5" customHeight="1">
      <c r="A114" s="203"/>
      <c r="B114" s="203"/>
      <c r="C114" s="203"/>
      <c r="D114" s="203"/>
      <c r="E114" s="203"/>
      <c r="F114" s="203"/>
    </row>
    <row r="115" spans="1:6">
      <c r="A115" s="203"/>
      <c r="B115" s="203"/>
      <c r="C115" s="203"/>
      <c r="D115" s="203"/>
      <c r="E115" s="203"/>
      <c r="F115" s="203"/>
    </row>
  </sheetData>
  <mergeCells count="35">
    <mergeCell ref="A4:R4"/>
    <mergeCell ref="A6:A7"/>
    <mergeCell ref="B6:B7"/>
    <mergeCell ref="C6:C7"/>
    <mergeCell ref="D6:D7"/>
    <mergeCell ref="E6:E7"/>
    <mergeCell ref="F6:F7"/>
    <mergeCell ref="G6:O6"/>
    <mergeCell ref="P6:P7"/>
    <mergeCell ref="Q6:R6"/>
    <mergeCell ref="U6:U7"/>
    <mergeCell ref="V6:V7"/>
    <mergeCell ref="A42:A43"/>
    <mergeCell ref="B42:B43"/>
    <mergeCell ref="C42:C43"/>
    <mergeCell ref="D42:D43"/>
    <mergeCell ref="E42:E43"/>
    <mergeCell ref="F42:F43"/>
    <mergeCell ref="G42:O42"/>
    <mergeCell ref="P75:P76"/>
    <mergeCell ref="Q75:R75"/>
    <mergeCell ref="S75:T75"/>
    <mergeCell ref="A105:F105"/>
    <mergeCell ref="R1:T1"/>
    <mergeCell ref="P42:P43"/>
    <mergeCell ref="Q42:R42"/>
    <mergeCell ref="S42:T42"/>
    <mergeCell ref="A75:A76"/>
    <mergeCell ref="B75:B76"/>
    <mergeCell ref="C75:C76"/>
    <mergeCell ref="D75:D76"/>
    <mergeCell ref="E75:E76"/>
    <mergeCell ref="F75:F76"/>
    <mergeCell ref="G75:O75"/>
    <mergeCell ref="S6:T6"/>
  </mergeCells>
  <pageMargins left="0.19685039370078741" right="0.15748031496062992" top="0.27559055118110237" bottom="0.19685039370078741" header="0.19685039370078741" footer="0.15748031496062992"/>
  <pageSetup paperSize="9" scale="8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2019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2018-11-20T08:25:00Z</dcterms:modified>
</cp:coreProperties>
</file>